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0" yWindow="0" windowWidth="28800" windowHeight="12440"/>
  </bookViews>
  <sheets>
    <sheet name="Приложение 21" sheetId="1" r:id="rId1"/>
  </sheets>
  <definedNames>
    <definedName name="_xlnm._FilterDatabase" localSheetId="0" hidden="1">'Приложение 21'!#REF!</definedName>
    <definedName name="_xlnm.Print_Titles" localSheetId="0">'Приложение 21'!$13:$16</definedName>
    <definedName name="_xlnm.Print_Area" localSheetId="0">'Приложение 21'!$A$1:$P$106</definedName>
  </definedNames>
  <calcPr calcId="152511"/>
</workbook>
</file>

<file path=xl/calcChain.xml><?xml version="1.0" encoding="utf-8"?>
<calcChain xmlns="http://schemas.openxmlformats.org/spreadsheetml/2006/main">
  <c r="N17" i="1" l="1"/>
  <c r="M17" i="1" s="1"/>
  <c r="K17" i="1"/>
  <c r="L17" i="1"/>
  <c r="J17" i="1"/>
  <c r="I17" i="1" s="1"/>
  <c r="F17" i="1"/>
  <c r="G17" i="1"/>
  <c r="D17" i="1" s="1"/>
  <c r="H17" i="1"/>
  <c r="E17" i="1"/>
  <c r="P17" i="1"/>
  <c r="O17" i="1"/>
  <c r="C17" i="1" l="1"/>
</calcChain>
</file>

<file path=xl/sharedStrings.xml><?xml version="1.0" encoding="utf-8"?>
<sst xmlns="http://schemas.openxmlformats.org/spreadsheetml/2006/main" count="126" uniqueCount="113">
  <si>
    <t>№ п/п</t>
  </si>
  <si>
    <t>Виды работ</t>
  </si>
  <si>
    <t>ВСЕГО:</t>
  </si>
  <si>
    <t>Бульвар Влюбленных</t>
  </si>
  <si>
    <t>район Талнах</t>
  </si>
  <si>
    <t>Площадь Победы с памятным знаком</t>
  </si>
  <si>
    <t>район Кайеркан</t>
  </si>
  <si>
    <t>Территория, прилегающая к ТБК "Кайеркан"</t>
  </si>
  <si>
    <t>Содержание малых архитектурных форм</t>
  </si>
  <si>
    <t>Парк отдыха "Набережная реки Талнахская"</t>
  </si>
  <si>
    <t>Сквер "Первым шахтерам"</t>
  </si>
  <si>
    <t>Площадь Комсомольская</t>
  </si>
  <si>
    <t>Проезды</t>
  </si>
  <si>
    <t>Сквер "Пушкинский"</t>
  </si>
  <si>
    <t>Сквер "Книжный дворик"</t>
  </si>
  <si>
    <t>Содержание детских игровых и спортивных площадок</t>
  </si>
  <si>
    <t>Содержание территории городского кладбища</t>
  </si>
  <si>
    <t>Смотровая площадка, расположенная в 5 микрорайоне</t>
  </si>
  <si>
    <t>Общественно-деловые зоны</t>
  </si>
  <si>
    <t>поселок Снежногорск</t>
  </si>
  <si>
    <t>в том числе:</t>
  </si>
  <si>
    <t>II</t>
  </si>
  <si>
    <t>I</t>
  </si>
  <si>
    <t>местный бюджет</t>
  </si>
  <si>
    <t>Переходные лестницы, территории общего пользования</t>
  </si>
  <si>
    <t>Пирамида "Бриллиант", скульптура "Северный человек"</t>
  </si>
  <si>
    <t>Мини-стадион</t>
  </si>
  <si>
    <t>Площадь воинской славы</t>
  </si>
  <si>
    <t>Уборка территорий, прилегающих к селитебным зонам районов, ликвидация несанкционированных мест размещения отходов производства и потребления, вывоз и хранение самовольно установленных объектов движимого имущества (киосков, павильонов, контейнеров), снос самовольных строений, утилизация</t>
  </si>
  <si>
    <t>Содержание площадки для выгула и дрессировки собак</t>
  </si>
  <si>
    <t>Скульптура "Девушка-геолог"</t>
  </si>
  <si>
    <t>Зеленая зона в районе КГБУЗ "Норильская городская поликлиника № 2"</t>
  </si>
  <si>
    <t>Физкультурно-оздоровительный комплекс "Горняк"</t>
  </si>
  <si>
    <t xml:space="preserve">Площадь Памяти Героев </t>
  </si>
  <si>
    <t>Мосты, виадуки по ул. Комсомольской</t>
  </si>
  <si>
    <t>Автобусный павильон</t>
  </si>
  <si>
    <t>Мемориальный комплекс "Норильская голгофа"</t>
  </si>
  <si>
    <t>Площадь Горняков</t>
  </si>
  <si>
    <t>Общественно-деловая зона ул. Таймырская, ул. Диксона</t>
  </si>
  <si>
    <t>Площадь Первых Гидростроителей</t>
  </si>
  <si>
    <t>Центральная площадь район Кайеркан</t>
  </si>
  <si>
    <t xml:space="preserve">Содержание объектов увековечивания памяти </t>
  </si>
  <si>
    <t>Демонтаж рекламных конструкций и несанкционированной рекламы</t>
  </si>
  <si>
    <t>Разработка проектно-сметной документации на выполнение работ по благоустройству</t>
  </si>
  <si>
    <t>Въездной знак в районе Талнах</t>
  </si>
  <si>
    <t>Озеро "Городское"</t>
  </si>
  <si>
    <t>Территория памятника "Палатка Первым"</t>
  </si>
  <si>
    <t>Территория в районе реки Хараелах</t>
  </si>
  <si>
    <t>Территория, прилегающая к озеру Долгое</t>
  </si>
  <si>
    <t xml:space="preserve">Содержание досок объявлений </t>
  </si>
  <si>
    <t>Ремонт объектов благоустройства</t>
  </si>
  <si>
    <t>III</t>
  </si>
  <si>
    <t>Мероприятия по обеспечению безопасности дорожного движения на территории муниципального образования город Норильск</t>
  </si>
  <si>
    <t>Общественная территория в районе ул. Озерная, 15А</t>
  </si>
  <si>
    <t>Содержание территорий общего пользования с неразграниченной площадью</t>
  </si>
  <si>
    <t>Территория в районе ул. Первопроходцев 1, 4</t>
  </si>
  <si>
    <t>Обслуживание радиооборудования в районе Кайеркан</t>
  </si>
  <si>
    <t>Оказание услуг по поставке электроэнергии на объекты благоустройства</t>
  </si>
  <si>
    <t>Обустройство городского парка имени Н.Н. Урванцева</t>
  </si>
  <si>
    <t>Благоустройство Парка отдыха "Комсомольский", памятник-мемориал "Черный тюльпан"</t>
  </si>
  <si>
    <t xml:space="preserve">Благоустройство наиболее посещаемой муниципальной территории общего пользования </t>
  </si>
  <si>
    <t>Сбор, транспортировка, размещение отходов и бытового мусора</t>
  </si>
  <si>
    <t>Организация (строительство) мест (площадок) накопления отходов потребления и приобретение контейнерного оборудования</t>
  </si>
  <si>
    <t>Центральный район 
(включая ж/о Оганер)</t>
  </si>
  <si>
    <t>Зона отдыха "Набережная ручья Кайерканский"</t>
  </si>
  <si>
    <t>Содержание мест (площадок) накопления отходов ТКО</t>
  </si>
  <si>
    <t>Свер в районе ул. Рудная, 35а</t>
  </si>
  <si>
    <t>Городской сквер с детской площадкой</t>
  </si>
  <si>
    <t>к решению Норильского городского</t>
  </si>
  <si>
    <t>Совета депутатов</t>
  </si>
  <si>
    <t>тыс. руб.</t>
  </si>
  <si>
    <t>Сумма 
на 2020 год</t>
  </si>
  <si>
    <t>краевой 
бюджет</t>
  </si>
  <si>
    <t>Содержание объектов благоустройства, 
в том числе:</t>
  </si>
  <si>
    <t>в рамках МП "Благоустройстов территории":</t>
  </si>
  <si>
    <t>Групповой памятник Героям Советского Союза ст. Голиково</t>
  </si>
  <si>
    <t>Место массового отдыха в районе Ленинского проспекта, 37</t>
  </si>
  <si>
    <t>Место массового отдыха в районе ул. Нансена, 52</t>
  </si>
  <si>
    <t>Сквер в районе ул. Космонавтов, 17-23</t>
  </si>
  <si>
    <t>Сквер "Рудный" ул. Строителей</t>
  </si>
  <si>
    <t>Сквер в районе ул. Строителей, 9</t>
  </si>
  <si>
    <t>Малый сквер в районе ул. Надеждинская, 3-5</t>
  </si>
  <si>
    <t>в рамках МП "Формирование современной городской среды":</t>
  </si>
  <si>
    <t>в рамках МП "Развитие туризма":</t>
  </si>
  <si>
    <t>Мероприятия по благоустройству и озеленению,
в том числе:</t>
  </si>
  <si>
    <t>Мероприятия по обеспечению безопасности объектов, расположенных на территории мунциипального образования город Норильск,
в том числе:</t>
  </si>
  <si>
    <t>18</t>
  </si>
  <si>
    <t>19</t>
  </si>
  <si>
    <t>в рамках МП "Благоустройство территории":</t>
  </si>
  <si>
    <t>Парк отдыха "Комсомольский", памятник-мемориал "Черный тюльпан"</t>
  </si>
  <si>
    <t>Сквер, прилегающий к территории МБОУ "СОШ № 39"</t>
  </si>
  <si>
    <t>Сквер в районе ул. Федоровского "Юбилейный"</t>
  </si>
  <si>
    <t>Озеленение территории муниципального образования город Норильск. Выращивание, посадка и уход за цветами и зелеными насаждениями, приобретение семян многолетних трав</t>
  </si>
  <si>
    <t>Поставка и изготовление малых архитектурных форм, контейнеров для сбора отходов, скульптурных фигур</t>
  </si>
  <si>
    <t>Обустройство детских игровых и спортивных площадок (поставка, приобретение, установка детского игрового и спортивного оборудования, комплексов; устройство ограждений; завоз песка и т. д.)</t>
  </si>
  <si>
    <t>Обустройство территории в районе ул. Рудная, 35А</t>
  </si>
  <si>
    <t>Ремонтно-восстановительные работы памятного знака на Центральной площади района Кайеркан</t>
  </si>
  <si>
    <t>Благоустройство территорий муниципального образования город Норильск (асфальтировка, ремонт и восстановление поребриков, тротуарной плитки, ремонт, изготовление и установка досок объявлений, конструкций наглядной агитации, проведение агитаций, паспортизации объектов благоустройства, кадастровых работ по учету земельных участков, снос (разборка) ростверка, строений и т. д.</t>
  </si>
  <si>
    <t>Благоустройство памятника "Палатка Первым"</t>
  </si>
  <si>
    <t>Приложение № 24</t>
  </si>
  <si>
    <t>Мероприятия по содержанию объектов благоустройства и благоустройству территории</t>
  </si>
  <si>
    <t>муниципального образования город Норильск на 2020 год</t>
  </si>
  <si>
    <t>федеральный
бюджет</t>
  </si>
  <si>
    <t xml:space="preserve">  от "17" декабря 2019 № 17/5-388</t>
  </si>
  <si>
    <t>Территория в районе ул. Нансена, 92А</t>
  </si>
  <si>
    <t>Обустройство площадки для выгула собак</t>
  </si>
  <si>
    <t>Благоустройство территории городского кладбища</t>
  </si>
  <si>
    <t>Общественное пространство в районе дома № 6 по проезду Михайличенко</t>
  </si>
  <si>
    <t>Городской парк им. Н.Н. Урванцева</t>
  </si>
  <si>
    <t>Мероприятия при осуществлении деятельности по обращению с животными без владельцев</t>
  </si>
  <si>
    <t>Благоустройство общественной территории в районе ул. Озерная, 15А</t>
  </si>
  <si>
    <t>Приложение № 21</t>
  </si>
  <si>
    <t xml:space="preserve">  от "23"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</si>
</sst>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5" x14ac:knownFonts="1"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horizontal="right" vertical="center" wrapText="1"/>
    </xf>
    <xf numFmtId="164" fontId="6" fillId="2" borderId="0" xfId="2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4" fillId="5" borderId="1" xfId="2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0" fontId="10" fillId="2" borderId="1" xfId="2" applyFont="1" applyFill="1" applyBorder="1" applyAlignment="1">
      <alignment horizontal="left" vertical="center" wrapText="1" indent="1"/>
    </xf>
    <xf numFmtId="0" fontId="10" fillId="2" borderId="1" xfId="2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0" borderId="0" xfId="0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49" fontId="13" fillId="0" borderId="0" xfId="0" applyNumberFormat="1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14" fillId="2" borderId="0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108"/>
  <sheetViews>
    <sheetView showGridLines="0" tabSelected="1" view="pageBreakPreview" topLeftCell="E1" zoomScale="70" zoomScaleNormal="80" zoomScaleSheetLayoutView="70" zoomScalePageLayoutView="80" workbookViewId="0">
      <selection activeCell="O7" sqref="O7"/>
    </sheetView>
  </sheetViews>
  <sheetFormatPr defaultColWidth="9.1796875" defaultRowHeight="15.5" x14ac:dyDescent="0.25"/>
  <cols>
    <col min="1" max="1" width="7" style="1" customWidth="1"/>
    <col min="2" max="2" width="67.453125" style="1" customWidth="1"/>
    <col min="3" max="3" width="22" style="1" customWidth="1"/>
    <col min="4" max="4" width="18.81640625" style="4" customWidth="1"/>
    <col min="5" max="5" width="22.26953125" style="4" customWidth="1"/>
    <col min="6" max="6" width="13.1796875" style="4" customWidth="1"/>
    <col min="7" max="7" width="17.7265625" style="4" customWidth="1"/>
    <col min="8" max="8" width="15.7265625" style="4" customWidth="1"/>
    <col min="9" max="16" width="18.81640625" style="4" customWidth="1"/>
    <col min="17" max="16384" width="9.1796875" style="1"/>
  </cols>
  <sheetData>
    <row r="1" spans="1:16" ht="16.5" x14ac:dyDescent="0.35">
      <c r="O1" s="40"/>
      <c r="P1" s="41" t="s">
        <v>111</v>
      </c>
    </row>
    <row r="2" spans="1:16" ht="16.5" x14ac:dyDescent="0.35">
      <c r="O2" s="40"/>
      <c r="P2" s="41" t="s">
        <v>68</v>
      </c>
    </row>
    <row r="3" spans="1:16" ht="16.5" x14ac:dyDescent="0.35">
      <c r="O3" s="40"/>
      <c r="P3" s="41" t="s">
        <v>69</v>
      </c>
    </row>
    <row r="4" spans="1:16" ht="16.5" x14ac:dyDescent="0.35">
      <c r="O4" s="40"/>
      <c r="P4" s="41" t="s">
        <v>112</v>
      </c>
    </row>
    <row r="5" spans="1:16" ht="16.5" x14ac:dyDescent="0.35">
      <c r="O5" s="40"/>
      <c r="P5" s="41"/>
    </row>
    <row r="6" spans="1:16" ht="16.5" x14ac:dyDescent="0.35">
      <c r="O6" s="40"/>
      <c r="P6" s="41" t="s">
        <v>99</v>
      </c>
    </row>
    <row r="7" spans="1:16" ht="16.5" x14ac:dyDescent="0.35">
      <c r="O7" s="40"/>
      <c r="P7" s="42" t="s">
        <v>68</v>
      </c>
    </row>
    <row r="8" spans="1:16" ht="16.5" x14ac:dyDescent="0.35">
      <c r="O8" s="40"/>
      <c r="P8" s="42" t="s">
        <v>69</v>
      </c>
    </row>
    <row r="9" spans="1:16" ht="16.5" x14ac:dyDescent="0.25">
      <c r="O9" s="40"/>
      <c r="P9" s="43" t="s">
        <v>103</v>
      </c>
    </row>
    <row r="10" spans="1:16" s="5" customFormat="1" ht="18.75" customHeight="1" x14ac:dyDescent="0.25">
      <c r="A10" s="47" t="s">
        <v>100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</row>
    <row r="11" spans="1:16" s="5" customFormat="1" ht="18.75" customHeight="1" x14ac:dyDescent="0.25">
      <c r="A11" s="47" t="s">
        <v>101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</row>
    <row r="12" spans="1:16" s="5" customFormat="1" ht="19.5" customHeight="1" x14ac:dyDescent="0.25">
      <c r="A12" s="16"/>
      <c r="B12" s="16"/>
      <c r="C12" s="9"/>
      <c r="D12" s="9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8" t="s">
        <v>70</v>
      </c>
    </row>
    <row r="13" spans="1:16" ht="36" customHeight="1" x14ac:dyDescent="0.25">
      <c r="A13" s="48" t="s">
        <v>0</v>
      </c>
      <c r="B13" s="48" t="s">
        <v>1</v>
      </c>
      <c r="C13" s="48" t="s">
        <v>71</v>
      </c>
      <c r="D13" s="44" t="s">
        <v>20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</row>
    <row r="14" spans="1:16" ht="18" customHeight="1" x14ac:dyDescent="0.25">
      <c r="A14" s="48"/>
      <c r="B14" s="48"/>
      <c r="C14" s="48"/>
      <c r="D14" s="44" t="s">
        <v>23</v>
      </c>
      <c r="E14" s="44" t="s">
        <v>20</v>
      </c>
      <c r="F14" s="44"/>
      <c r="G14" s="44"/>
      <c r="H14" s="44"/>
      <c r="I14" s="44" t="s">
        <v>72</v>
      </c>
      <c r="J14" s="44" t="s">
        <v>20</v>
      </c>
      <c r="K14" s="44"/>
      <c r="L14" s="44"/>
      <c r="M14" s="44" t="s">
        <v>102</v>
      </c>
      <c r="N14" s="44" t="s">
        <v>20</v>
      </c>
      <c r="O14" s="44"/>
      <c r="P14" s="44"/>
    </row>
    <row r="15" spans="1:16" ht="60" x14ac:dyDescent="0.25">
      <c r="A15" s="48"/>
      <c r="B15" s="48"/>
      <c r="C15" s="48"/>
      <c r="D15" s="44"/>
      <c r="E15" s="15" t="s">
        <v>63</v>
      </c>
      <c r="F15" s="15" t="s">
        <v>4</v>
      </c>
      <c r="G15" s="15" t="s">
        <v>6</v>
      </c>
      <c r="H15" s="15" t="s">
        <v>19</v>
      </c>
      <c r="I15" s="44"/>
      <c r="J15" s="15" t="s">
        <v>63</v>
      </c>
      <c r="K15" s="15" t="s">
        <v>4</v>
      </c>
      <c r="L15" s="15" t="s">
        <v>6</v>
      </c>
      <c r="M15" s="44"/>
      <c r="N15" s="15" t="s">
        <v>63</v>
      </c>
      <c r="O15" s="15" t="s">
        <v>4</v>
      </c>
      <c r="P15" s="15" t="s">
        <v>6</v>
      </c>
    </row>
    <row r="16" spans="1:16" s="3" customFormat="1" ht="12" customHeigh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7">
        <v>11</v>
      </c>
      <c r="L16" s="7">
        <v>12</v>
      </c>
      <c r="M16" s="7">
        <v>13</v>
      </c>
      <c r="N16" s="7">
        <v>14</v>
      </c>
      <c r="O16" s="7">
        <v>15</v>
      </c>
      <c r="P16" s="7">
        <v>16</v>
      </c>
    </row>
    <row r="17" spans="1:16" s="2" customFormat="1" ht="15.75" customHeight="1" x14ac:dyDescent="0.25">
      <c r="A17" s="45" t="s">
        <v>2</v>
      </c>
      <c r="B17" s="46"/>
      <c r="C17" s="6">
        <f>D17+I17+M17</f>
        <v>293465.79999999993</v>
      </c>
      <c r="D17" s="6">
        <f>SUM(E17:H17)</f>
        <v>239947.09999999995</v>
      </c>
      <c r="E17" s="6">
        <f>E18+E81+E104</f>
        <v>133473.49999999997</v>
      </c>
      <c r="F17" s="18">
        <f>F18+F81+F104</f>
        <v>53431.69999999999</v>
      </c>
      <c r="G17" s="18">
        <f>G18+G81+G104</f>
        <v>32909.599999999999</v>
      </c>
      <c r="H17" s="18">
        <f>H18+H81+H104</f>
        <v>20132.3</v>
      </c>
      <c r="I17" s="6">
        <f>SUM(J17:L17)</f>
        <v>4953</v>
      </c>
      <c r="J17" s="6">
        <f>J18+J81+J104</f>
        <v>2754.5</v>
      </c>
      <c r="K17" s="18">
        <f>K18+K81+K104</f>
        <v>1314.4</v>
      </c>
      <c r="L17" s="18">
        <f>L18+L81+L104</f>
        <v>884.1</v>
      </c>
      <c r="M17" s="6">
        <f>SUM(N17:P17)</f>
        <v>48565.7</v>
      </c>
      <c r="N17" s="6">
        <f>N18+N81+N104</f>
        <v>22123.7</v>
      </c>
      <c r="O17" s="6">
        <f>O18+O80+O103</f>
        <v>9644.7000000000007</v>
      </c>
      <c r="P17" s="6">
        <f>P18+P80+P103</f>
        <v>16797.3</v>
      </c>
    </row>
    <row r="18" spans="1:16" s="2" customFormat="1" ht="30" x14ac:dyDescent="0.25">
      <c r="A18" s="21" t="s">
        <v>22</v>
      </c>
      <c r="B18" s="22" t="s">
        <v>73</v>
      </c>
      <c r="C18" s="19">
        <v>91130.9</v>
      </c>
      <c r="D18" s="19">
        <v>91130.9</v>
      </c>
      <c r="E18" s="19">
        <v>46019.19999999999</v>
      </c>
      <c r="F18" s="19">
        <v>19210.399999999994</v>
      </c>
      <c r="G18" s="19">
        <v>23552.699999999997</v>
      </c>
      <c r="H18" s="19">
        <v>2348.6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</row>
    <row r="19" spans="1:16" s="10" customFormat="1" ht="23.25" customHeight="1" x14ac:dyDescent="0.25">
      <c r="A19" s="35"/>
      <c r="B19" s="34" t="s">
        <v>88</v>
      </c>
      <c r="C19" s="36">
        <v>90014.299999999988</v>
      </c>
      <c r="D19" s="36">
        <v>90014.299999999988</v>
      </c>
      <c r="E19" s="31">
        <v>44902.599999999991</v>
      </c>
      <c r="F19" s="31">
        <v>19210.399999999994</v>
      </c>
      <c r="G19" s="31">
        <v>23552.699999999997</v>
      </c>
      <c r="H19" s="31">
        <v>2348.6</v>
      </c>
      <c r="I19" s="36">
        <v>0</v>
      </c>
      <c r="J19" s="31">
        <v>0</v>
      </c>
      <c r="K19" s="31">
        <v>0</v>
      </c>
      <c r="L19" s="31">
        <v>0</v>
      </c>
      <c r="M19" s="36">
        <v>0</v>
      </c>
      <c r="N19" s="31">
        <v>0</v>
      </c>
      <c r="O19" s="31">
        <v>0</v>
      </c>
      <c r="P19" s="31">
        <v>0</v>
      </c>
    </row>
    <row r="20" spans="1:16" ht="31" x14ac:dyDescent="0.25">
      <c r="A20" s="23">
        <v>1</v>
      </c>
      <c r="B20" s="24" t="s">
        <v>89</v>
      </c>
      <c r="C20" s="19">
        <v>830.7</v>
      </c>
      <c r="D20" s="19">
        <v>830.7</v>
      </c>
      <c r="E20" s="17">
        <v>830.7</v>
      </c>
      <c r="F20" s="17">
        <v>0</v>
      </c>
      <c r="G20" s="17">
        <v>0</v>
      </c>
      <c r="H20" s="17">
        <v>0</v>
      </c>
      <c r="I20" s="19">
        <v>0</v>
      </c>
      <c r="J20" s="17">
        <v>0</v>
      </c>
      <c r="K20" s="17">
        <v>0</v>
      </c>
      <c r="L20" s="17">
        <v>0</v>
      </c>
      <c r="M20" s="19">
        <v>0</v>
      </c>
      <c r="N20" s="20">
        <v>0</v>
      </c>
      <c r="O20" s="20">
        <v>0</v>
      </c>
      <c r="P20" s="20">
        <v>0</v>
      </c>
    </row>
    <row r="21" spans="1:16" ht="23.25" customHeight="1" x14ac:dyDescent="0.25">
      <c r="A21" s="23">
        <v>2</v>
      </c>
      <c r="B21" s="24" t="s">
        <v>3</v>
      </c>
      <c r="C21" s="19">
        <v>976.29999999999984</v>
      </c>
      <c r="D21" s="19">
        <v>976.29999999999984</v>
      </c>
      <c r="E21" s="17">
        <v>976.29999999999984</v>
      </c>
      <c r="F21" s="17">
        <v>0</v>
      </c>
      <c r="G21" s="17">
        <v>0</v>
      </c>
      <c r="H21" s="17">
        <v>0</v>
      </c>
      <c r="I21" s="19">
        <v>0</v>
      </c>
      <c r="J21" s="17">
        <v>0</v>
      </c>
      <c r="K21" s="17">
        <v>0</v>
      </c>
      <c r="L21" s="17">
        <v>0</v>
      </c>
      <c r="M21" s="19">
        <v>0</v>
      </c>
      <c r="N21" s="20">
        <v>0</v>
      </c>
      <c r="O21" s="20">
        <v>0</v>
      </c>
      <c r="P21" s="20">
        <v>0</v>
      </c>
    </row>
    <row r="22" spans="1:16" ht="21" customHeight="1" x14ac:dyDescent="0.25">
      <c r="A22" s="23">
        <v>3</v>
      </c>
      <c r="B22" s="24" t="s">
        <v>11</v>
      </c>
      <c r="C22" s="19">
        <v>239.29999999999998</v>
      </c>
      <c r="D22" s="19">
        <v>239.29999999999998</v>
      </c>
      <c r="E22" s="17">
        <v>239.29999999999998</v>
      </c>
      <c r="F22" s="17">
        <v>0</v>
      </c>
      <c r="G22" s="17">
        <v>0</v>
      </c>
      <c r="H22" s="17">
        <v>0</v>
      </c>
      <c r="I22" s="19">
        <v>0</v>
      </c>
      <c r="J22" s="17">
        <v>0</v>
      </c>
      <c r="K22" s="17">
        <v>0</v>
      </c>
      <c r="L22" s="17">
        <v>0</v>
      </c>
      <c r="M22" s="19">
        <v>0</v>
      </c>
      <c r="N22" s="20">
        <v>0</v>
      </c>
      <c r="O22" s="20">
        <v>0</v>
      </c>
      <c r="P22" s="20">
        <v>0</v>
      </c>
    </row>
    <row r="23" spans="1:16" ht="23.25" customHeight="1" x14ac:dyDescent="0.25">
      <c r="A23" s="23">
        <v>4</v>
      </c>
      <c r="B23" s="24" t="s">
        <v>33</v>
      </c>
      <c r="C23" s="19">
        <v>3600.1</v>
      </c>
      <c r="D23" s="19">
        <v>3600.1</v>
      </c>
      <c r="E23" s="17">
        <v>3600.1</v>
      </c>
      <c r="F23" s="17">
        <v>0</v>
      </c>
      <c r="G23" s="17">
        <v>0</v>
      </c>
      <c r="H23" s="17">
        <v>0</v>
      </c>
      <c r="I23" s="19">
        <v>0</v>
      </c>
      <c r="J23" s="17">
        <v>0</v>
      </c>
      <c r="K23" s="17">
        <v>0</v>
      </c>
      <c r="L23" s="17">
        <v>0</v>
      </c>
      <c r="M23" s="19">
        <v>0</v>
      </c>
      <c r="N23" s="20">
        <v>0</v>
      </c>
      <c r="O23" s="20">
        <v>0</v>
      </c>
      <c r="P23" s="20">
        <v>0</v>
      </c>
    </row>
    <row r="24" spans="1:16" ht="20.25" customHeight="1" x14ac:dyDescent="0.25">
      <c r="A24" s="23">
        <v>5</v>
      </c>
      <c r="B24" s="24" t="s">
        <v>34</v>
      </c>
      <c r="C24" s="19">
        <v>637.6</v>
      </c>
      <c r="D24" s="19">
        <v>637.6</v>
      </c>
      <c r="E24" s="17">
        <v>637.6</v>
      </c>
      <c r="F24" s="17">
        <v>0</v>
      </c>
      <c r="G24" s="17">
        <v>0</v>
      </c>
      <c r="H24" s="17">
        <v>0</v>
      </c>
      <c r="I24" s="19">
        <v>0</v>
      </c>
      <c r="J24" s="17">
        <v>0</v>
      </c>
      <c r="K24" s="17">
        <v>0</v>
      </c>
      <c r="L24" s="17">
        <v>0</v>
      </c>
      <c r="M24" s="19">
        <v>0</v>
      </c>
      <c r="N24" s="20">
        <v>0</v>
      </c>
      <c r="O24" s="20">
        <v>0</v>
      </c>
      <c r="P24" s="20">
        <v>0</v>
      </c>
    </row>
    <row r="25" spans="1:16" ht="18.75" customHeight="1" x14ac:dyDescent="0.25">
      <c r="A25" s="23">
        <v>6</v>
      </c>
      <c r="B25" s="24" t="s">
        <v>24</v>
      </c>
      <c r="C25" s="19">
        <v>5401.6</v>
      </c>
      <c r="D25" s="19">
        <v>5401.6</v>
      </c>
      <c r="E25" s="17">
        <v>1615.3000000000002</v>
      </c>
      <c r="F25" s="17">
        <v>2077.3000000000002</v>
      </c>
      <c r="G25" s="17">
        <v>1709</v>
      </c>
      <c r="H25" s="17">
        <v>0</v>
      </c>
      <c r="I25" s="19">
        <v>0</v>
      </c>
      <c r="J25" s="17">
        <v>0</v>
      </c>
      <c r="K25" s="17">
        <v>0</v>
      </c>
      <c r="L25" s="17">
        <v>0</v>
      </c>
      <c r="M25" s="19">
        <v>0</v>
      </c>
      <c r="N25" s="20">
        <v>0</v>
      </c>
      <c r="O25" s="20">
        <v>0</v>
      </c>
      <c r="P25" s="20">
        <v>0</v>
      </c>
    </row>
    <row r="26" spans="1:16" ht="18.75" customHeight="1" x14ac:dyDescent="0.25">
      <c r="A26" s="23">
        <v>7</v>
      </c>
      <c r="B26" s="25" t="s">
        <v>12</v>
      </c>
      <c r="C26" s="19">
        <v>15202.000000000002</v>
      </c>
      <c r="D26" s="19">
        <v>15202.000000000002</v>
      </c>
      <c r="E26" s="17">
        <v>1740.1</v>
      </c>
      <c r="F26" s="17">
        <v>8381.1</v>
      </c>
      <c r="G26" s="17">
        <v>4077.6</v>
      </c>
      <c r="H26" s="17">
        <v>1003.2</v>
      </c>
      <c r="I26" s="19">
        <v>0</v>
      </c>
      <c r="J26" s="17">
        <v>0</v>
      </c>
      <c r="K26" s="17">
        <v>0</v>
      </c>
      <c r="L26" s="17">
        <v>0</v>
      </c>
      <c r="M26" s="19">
        <v>0</v>
      </c>
      <c r="N26" s="20">
        <v>0</v>
      </c>
      <c r="O26" s="20">
        <v>0</v>
      </c>
      <c r="P26" s="20">
        <v>0</v>
      </c>
    </row>
    <row r="27" spans="1:16" ht="18.75" customHeight="1" x14ac:dyDescent="0.25">
      <c r="A27" s="23">
        <v>8</v>
      </c>
      <c r="B27" s="26" t="s">
        <v>35</v>
      </c>
      <c r="C27" s="19">
        <v>187</v>
      </c>
      <c r="D27" s="19">
        <v>187</v>
      </c>
      <c r="E27" s="17">
        <v>187</v>
      </c>
      <c r="F27" s="17">
        <v>0</v>
      </c>
      <c r="G27" s="17">
        <v>0</v>
      </c>
      <c r="H27" s="17">
        <v>0</v>
      </c>
      <c r="I27" s="19">
        <v>0</v>
      </c>
      <c r="J27" s="17">
        <v>0</v>
      </c>
      <c r="K27" s="17">
        <v>0</v>
      </c>
      <c r="L27" s="17">
        <v>0</v>
      </c>
      <c r="M27" s="19">
        <v>0</v>
      </c>
      <c r="N27" s="20">
        <v>0</v>
      </c>
      <c r="O27" s="20">
        <v>0</v>
      </c>
      <c r="P27" s="20">
        <v>0</v>
      </c>
    </row>
    <row r="28" spans="1:16" ht="18.75" customHeight="1" x14ac:dyDescent="0.25">
      <c r="A28" s="23">
        <v>9</v>
      </c>
      <c r="B28" s="26" t="s">
        <v>45</v>
      </c>
      <c r="C28" s="19">
        <v>346.5</v>
      </c>
      <c r="D28" s="19">
        <v>346.5</v>
      </c>
      <c r="E28" s="17">
        <v>346.5</v>
      </c>
      <c r="F28" s="17">
        <v>0</v>
      </c>
      <c r="G28" s="17">
        <v>0</v>
      </c>
      <c r="H28" s="17">
        <v>0</v>
      </c>
      <c r="I28" s="19">
        <v>0</v>
      </c>
      <c r="J28" s="17">
        <v>0</v>
      </c>
      <c r="K28" s="17">
        <v>0</v>
      </c>
      <c r="L28" s="17">
        <v>0</v>
      </c>
      <c r="M28" s="19">
        <v>0</v>
      </c>
      <c r="N28" s="20">
        <v>0</v>
      </c>
      <c r="O28" s="20">
        <v>0</v>
      </c>
      <c r="P28" s="20">
        <v>0</v>
      </c>
    </row>
    <row r="29" spans="1:16" ht="18.75" customHeight="1" x14ac:dyDescent="0.25">
      <c r="A29" s="23">
        <v>10</v>
      </c>
      <c r="B29" s="26" t="s">
        <v>75</v>
      </c>
      <c r="C29" s="19">
        <v>89</v>
      </c>
      <c r="D29" s="19">
        <v>89</v>
      </c>
      <c r="E29" s="17">
        <v>89</v>
      </c>
      <c r="F29" s="17">
        <v>0</v>
      </c>
      <c r="G29" s="17">
        <v>0</v>
      </c>
      <c r="H29" s="17">
        <v>0</v>
      </c>
      <c r="I29" s="19">
        <v>0</v>
      </c>
      <c r="J29" s="17">
        <v>0</v>
      </c>
      <c r="K29" s="17">
        <v>0</v>
      </c>
      <c r="L29" s="17">
        <v>0</v>
      </c>
      <c r="M29" s="19">
        <v>0</v>
      </c>
      <c r="N29" s="20">
        <v>0</v>
      </c>
      <c r="O29" s="20">
        <v>0</v>
      </c>
      <c r="P29" s="20">
        <v>0</v>
      </c>
    </row>
    <row r="30" spans="1:16" ht="18.75" customHeight="1" x14ac:dyDescent="0.25">
      <c r="A30" s="23">
        <v>11</v>
      </c>
      <c r="B30" s="26" t="s">
        <v>25</v>
      </c>
      <c r="C30" s="19">
        <v>102</v>
      </c>
      <c r="D30" s="19">
        <v>102</v>
      </c>
      <c r="E30" s="17">
        <v>102</v>
      </c>
      <c r="F30" s="17">
        <v>0</v>
      </c>
      <c r="G30" s="17">
        <v>0</v>
      </c>
      <c r="H30" s="17">
        <v>0</v>
      </c>
      <c r="I30" s="19">
        <v>0</v>
      </c>
      <c r="J30" s="17">
        <v>0</v>
      </c>
      <c r="K30" s="17">
        <v>0</v>
      </c>
      <c r="L30" s="17">
        <v>0</v>
      </c>
      <c r="M30" s="19">
        <v>0</v>
      </c>
      <c r="N30" s="20">
        <v>0</v>
      </c>
      <c r="O30" s="20">
        <v>0</v>
      </c>
      <c r="P30" s="20">
        <v>0</v>
      </c>
    </row>
    <row r="31" spans="1:16" ht="18.75" customHeight="1" x14ac:dyDescent="0.25">
      <c r="A31" s="23">
        <v>12</v>
      </c>
      <c r="B31" s="24" t="s">
        <v>13</v>
      </c>
      <c r="C31" s="19">
        <v>158.5</v>
      </c>
      <c r="D31" s="19">
        <v>158.5</v>
      </c>
      <c r="E31" s="17">
        <v>158.5</v>
      </c>
      <c r="F31" s="17">
        <v>0</v>
      </c>
      <c r="G31" s="17">
        <v>0</v>
      </c>
      <c r="H31" s="17">
        <v>0</v>
      </c>
      <c r="I31" s="19">
        <v>0</v>
      </c>
      <c r="J31" s="17">
        <v>0</v>
      </c>
      <c r="K31" s="17">
        <v>0</v>
      </c>
      <c r="L31" s="17">
        <v>0</v>
      </c>
      <c r="M31" s="19">
        <v>0</v>
      </c>
      <c r="N31" s="20">
        <v>0</v>
      </c>
      <c r="O31" s="20">
        <v>0</v>
      </c>
      <c r="P31" s="20">
        <v>0</v>
      </c>
    </row>
    <row r="32" spans="1:16" ht="18.75" customHeight="1" x14ac:dyDescent="0.25">
      <c r="A32" s="23">
        <v>13</v>
      </c>
      <c r="B32" s="24" t="s">
        <v>14</v>
      </c>
      <c r="C32" s="19">
        <v>205.70000000000002</v>
      </c>
      <c r="D32" s="19">
        <v>205.70000000000002</v>
      </c>
      <c r="E32" s="17">
        <v>205.70000000000002</v>
      </c>
      <c r="F32" s="17">
        <v>0</v>
      </c>
      <c r="G32" s="17">
        <v>0</v>
      </c>
      <c r="H32" s="17">
        <v>0</v>
      </c>
      <c r="I32" s="19">
        <v>0</v>
      </c>
      <c r="J32" s="17">
        <v>0</v>
      </c>
      <c r="K32" s="17">
        <v>0</v>
      </c>
      <c r="L32" s="17">
        <v>0</v>
      </c>
      <c r="M32" s="19">
        <v>0</v>
      </c>
      <c r="N32" s="20">
        <v>0</v>
      </c>
      <c r="O32" s="20">
        <v>0</v>
      </c>
      <c r="P32" s="20">
        <v>0</v>
      </c>
    </row>
    <row r="33" spans="1:16" ht="18.75" customHeight="1" x14ac:dyDescent="0.25">
      <c r="A33" s="23">
        <v>14</v>
      </c>
      <c r="B33" s="24" t="s">
        <v>8</v>
      </c>
      <c r="C33" s="19">
        <v>1390.4</v>
      </c>
      <c r="D33" s="19">
        <v>1390.4</v>
      </c>
      <c r="E33" s="17">
        <v>695.90000000000009</v>
      </c>
      <c r="F33" s="17">
        <v>184.5</v>
      </c>
      <c r="G33" s="17">
        <v>510</v>
      </c>
      <c r="H33" s="17">
        <v>0</v>
      </c>
      <c r="I33" s="19">
        <v>0</v>
      </c>
      <c r="J33" s="17">
        <v>0</v>
      </c>
      <c r="K33" s="17">
        <v>0</v>
      </c>
      <c r="L33" s="17">
        <v>0</v>
      </c>
      <c r="M33" s="19">
        <v>0</v>
      </c>
      <c r="N33" s="20">
        <v>0</v>
      </c>
      <c r="O33" s="20">
        <v>0</v>
      </c>
      <c r="P33" s="20">
        <v>0</v>
      </c>
    </row>
    <row r="34" spans="1:16" ht="18.75" customHeight="1" x14ac:dyDescent="0.25">
      <c r="A34" s="23">
        <v>15</v>
      </c>
      <c r="B34" s="24" t="s">
        <v>15</v>
      </c>
      <c r="C34" s="19">
        <v>4441.5999999999995</v>
      </c>
      <c r="D34" s="19">
        <v>4441.5999999999995</v>
      </c>
      <c r="E34" s="17">
        <v>2671.1</v>
      </c>
      <c r="F34" s="17">
        <v>981.6</v>
      </c>
      <c r="G34" s="17">
        <v>621.9</v>
      </c>
      <c r="H34" s="17">
        <v>167</v>
      </c>
      <c r="I34" s="19">
        <v>0</v>
      </c>
      <c r="J34" s="17">
        <v>0</v>
      </c>
      <c r="K34" s="17">
        <v>0</v>
      </c>
      <c r="L34" s="17">
        <v>0</v>
      </c>
      <c r="M34" s="19">
        <v>0</v>
      </c>
      <c r="N34" s="20">
        <v>0</v>
      </c>
      <c r="O34" s="20">
        <v>0</v>
      </c>
      <c r="P34" s="20">
        <v>0</v>
      </c>
    </row>
    <row r="35" spans="1:16" ht="18.75" customHeight="1" x14ac:dyDescent="0.25">
      <c r="A35" s="23">
        <v>16</v>
      </c>
      <c r="B35" s="24" t="s">
        <v>16</v>
      </c>
      <c r="C35" s="19">
        <v>440</v>
      </c>
      <c r="D35" s="19">
        <v>440</v>
      </c>
      <c r="E35" s="17">
        <v>410</v>
      </c>
      <c r="F35" s="17">
        <v>0</v>
      </c>
      <c r="G35" s="17">
        <v>0</v>
      </c>
      <c r="H35" s="17">
        <v>30</v>
      </c>
      <c r="I35" s="19">
        <v>0</v>
      </c>
      <c r="J35" s="17">
        <v>0</v>
      </c>
      <c r="K35" s="17">
        <v>0</v>
      </c>
      <c r="L35" s="17">
        <v>0</v>
      </c>
      <c r="M35" s="19">
        <v>0</v>
      </c>
      <c r="N35" s="20">
        <v>0</v>
      </c>
      <c r="O35" s="20">
        <v>0</v>
      </c>
      <c r="P35" s="20">
        <v>0</v>
      </c>
    </row>
    <row r="36" spans="1:16" ht="18.75" customHeight="1" x14ac:dyDescent="0.25">
      <c r="A36" s="23">
        <v>17</v>
      </c>
      <c r="B36" s="27" t="s">
        <v>5</v>
      </c>
      <c r="C36" s="19">
        <v>1795.3</v>
      </c>
      <c r="D36" s="19">
        <v>1795.3</v>
      </c>
      <c r="E36" s="17">
        <v>0</v>
      </c>
      <c r="F36" s="17">
        <v>1795.3</v>
      </c>
      <c r="G36" s="17">
        <v>0</v>
      </c>
      <c r="H36" s="17">
        <v>0</v>
      </c>
      <c r="I36" s="19">
        <v>0</v>
      </c>
      <c r="J36" s="17">
        <v>0</v>
      </c>
      <c r="K36" s="17">
        <v>0</v>
      </c>
      <c r="L36" s="17">
        <v>0</v>
      </c>
      <c r="M36" s="19">
        <v>0</v>
      </c>
      <c r="N36" s="20">
        <v>0</v>
      </c>
      <c r="O36" s="20">
        <v>0</v>
      </c>
      <c r="P36" s="20">
        <v>0</v>
      </c>
    </row>
    <row r="37" spans="1:16" ht="18.75" customHeight="1" x14ac:dyDescent="0.25">
      <c r="A37" s="23">
        <v>18</v>
      </c>
      <c r="B37" s="27" t="s">
        <v>37</v>
      </c>
      <c r="C37" s="19">
        <v>1886.7</v>
      </c>
      <c r="D37" s="19">
        <v>1886.7</v>
      </c>
      <c r="E37" s="17">
        <v>0</v>
      </c>
      <c r="F37" s="17">
        <v>1886.7</v>
      </c>
      <c r="G37" s="17">
        <v>0</v>
      </c>
      <c r="H37" s="17">
        <v>0</v>
      </c>
      <c r="I37" s="19">
        <v>0</v>
      </c>
      <c r="J37" s="17">
        <v>0</v>
      </c>
      <c r="K37" s="17">
        <v>0</v>
      </c>
      <c r="L37" s="17">
        <v>0</v>
      </c>
      <c r="M37" s="19">
        <v>0</v>
      </c>
      <c r="N37" s="20">
        <v>0</v>
      </c>
      <c r="O37" s="20">
        <v>0</v>
      </c>
      <c r="P37" s="20">
        <v>0</v>
      </c>
    </row>
    <row r="38" spans="1:16" ht="31" x14ac:dyDescent="0.25">
      <c r="A38" s="23">
        <v>19</v>
      </c>
      <c r="B38" s="27" t="s">
        <v>31</v>
      </c>
      <c r="C38" s="19">
        <v>1937.1999999999998</v>
      </c>
      <c r="D38" s="19">
        <v>1937.1999999999998</v>
      </c>
      <c r="E38" s="17">
        <v>0</v>
      </c>
      <c r="F38" s="17">
        <v>1937.1999999999998</v>
      </c>
      <c r="G38" s="17">
        <v>0</v>
      </c>
      <c r="H38" s="17">
        <v>0</v>
      </c>
      <c r="I38" s="19">
        <v>0</v>
      </c>
      <c r="J38" s="17">
        <v>0</v>
      </c>
      <c r="K38" s="17">
        <v>0</v>
      </c>
      <c r="L38" s="17">
        <v>0</v>
      </c>
      <c r="M38" s="19">
        <v>0</v>
      </c>
      <c r="N38" s="20">
        <v>0</v>
      </c>
      <c r="O38" s="20">
        <v>0</v>
      </c>
      <c r="P38" s="20">
        <v>0</v>
      </c>
    </row>
    <row r="39" spans="1:16" ht="21" customHeight="1" x14ac:dyDescent="0.25">
      <c r="A39" s="23">
        <v>20</v>
      </c>
      <c r="B39" s="27" t="s">
        <v>9</v>
      </c>
      <c r="C39" s="19">
        <v>183.3</v>
      </c>
      <c r="D39" s="19">
        <v>183.3</v>
      </c>
      <c r="E39" s="17">
        <v>0</v>
      </c>
      <c r="F39" s="17">
        <v>183.3</v>
      </c>
      <c r="G39" s="17">
        <v>0</v>
      </c>
      <c r="H39" s="17">
        <v>0</v>
      </c>
      <c r="I39" s="19">
        <v>0</v>
      </c>
      <c r="J39" s="17">
        <v>0</v>
      </c>
      <c r="K39" s="17">
        <v>0</v>
      </c>
      <c r="L39" s="17">
        <v>0</v>
      </c>
      <c r="M39" s="19">
        <v>0</v>
      </c>
      <c r="N39" s="20">
        <v>0</v>
      </c>
      <c r="O39" s="20">
        <v>0</v>
      </c>
      <c r="P39" s="20">
        <v>0</v>
      </c>
    </row>
    <row r="40" spans="1:16" ht="21" customHeight="1" x14ac:dyDescent="0.25">
      <c r="A40" s="23">
        <v>21</v>
      </c>
      <c r="B40" s="27" t="s">
        <v>38</v>
      </c>
      <c r="C40" s="19">
        <v>158.6</v>
      </c>
      <c r="D40" s="19">
        <v>158.6</v>
      </c>
      <c r="E40" s="17">
        <v>0</v>
      </c>
      <c r="F40" s="17">
        <v>158.6</v>
      </c>
      <c r="G40" s="17">
        <v>0</v>
      </c>
      <c r="H40" s="17">
        <v>0</v>
      </c>
      <c r="I40" s="19">
        <v>0</v>
      </c>
      <c r="J40" s="17">
        <v>0</v>
      </c>
      <c r="K40" s="17">
        <v>0</v>
      </c>
      <c r="L40" s="17">
        <v>0</v>
      </c>
      <c r="M40" s="19">
        <v>0</v>
      </c>
      <c r="N40" s="20">
        <v>0</v>
      </c>
      <c r="O40" s="20">
        <v>0</v>
      </c>
      <c r="P40" s="20">
        <v>0</v>
      </c>
    </row>
    <row r="41" spans="1:16" ht="21" customHeight="1" x14ac:dyDescent="0.25">
      <c r="A41" s="23">
        <v>22</v>
      </c>
      <c r="B41" s="27" t="s">
        <v>90</v>
      </c>
      <c r="C41" s="19">
        <v>118.30000000000001</v>
      </c>
      <c r="D41" s="19">
        <v>118.30000000000001</v>
      </c>
      <c r="E41" s="17">
        <v>0</v>
      </c>
      <c r="F41" s="17">
        <v>118.30000000000001</v>
      </c>
      <c r="G41" s="17">
        <v>0</v>
      </c>
      <c r="H41" s="17">
        <v>0</v>
      </c>
      <c r="I41" s="19">
        <v>0</v>
      </c>
      <c r="J41" s="17">
        <v>0</v>
      </c>
      <c r="K41" s="17">
        <v>0</v>
      </c>
      <c r="L41" s="17">
        <v>0</v>
      </c>
      <c r="M41" s="19">
        <v>0</v>
      </c>
      <c r="N41" s="20">
        <v>0</v>
      </c>
      <c r="O41" s="20">
        <v>0</v>
      </c>
      <c r="P41" s="20">
        <v>0</v>
      </c>
    </row>
    <row r="42" spans="1:16" ht="21" customHeight="1" x14ac:dyDescent="0.25">
      <c r="A42" s="23">
        <v>23</v>
      </c>
      <c r="B42" s="27" t="s">
        <v>17</v>
      </c>
      <c r="C42" s="19">
        <v>277</v>
      </c>
      <c r="D42" s="19">
        <v>277</v>
      </c>
      <c r="E42" s="17">
        <v>0</v>
      </c>
      <c r="F42" s="17">
        <v>277</v>
      </c>
      <c r="G42" s="17">
        <v>0</v>
      </c>
      <c r="H42" s="17">
        <v>0</v>
      </c>
      <c r="I42" s="19">
        <v>0</v>
      </c>
      <c r="J42" s="17">
        <v>0</v>
      </c>
      <c r="K42" s="17">
        <v>0</v>
      </c>
      <c r="L42" s="17">
        <v>0</v>
      </c>
      <c r="M42" s="19">
        <v>0</v>
      </c>
      <c r="N42" s="20">
        <v>0</v>
      </c>
      <c r="O42" s="20">
        <v>0</v>
      </c>
      <c r="P42" s="20">
        <v>0</v>
      </c>
    </row>
    <row r="43" spans="1:16" ht="21" customHeight="1" x14ac:dyDescent="0.25">
      <c r="A43" s="23">
        <v>24</v>
      </c>
      <c r="B43" s="27" t="s">
        <v>7</v>
      </c>
      <c r="C43" s="19">
        <v>811.8</v>
      </c>
      <c r="D43" s="19">
        <v>811.8</v>
      </c>
      <c r="E43" s="17">
        <v>0</v>
      </c>
      <c r="F43" s="17">
        <v>0</v>
      </c>
      <c r="G43" s="17">
        <v>811.8</v>
      </c>
      <c r="H43" s="17">
        <v>0</v>
      </c>
      <c r="I43" s="19">
        <v>0</v>
      </c>
      <c r="J43" s="17">
        <v>0</v>
      </c>
      <c r="K43" s="17">
        <v>0</v>
      </c>
      <c r="L43" s="17">
        <v>0</v>
      </c>
      <c r="M43" s="19">
        <v>0</v>
      </c>
      <c r="N43" s="20">
        <v>0</v>
      </c>
      <c r="O43" s="20">
        <v>0</v>
      </c>
      <c r="P43" s="20">
        <v>0</v>
      </c>
    </row>
    <row r="44" spans="1:16" ht="21" customHeight="1" x14ac:dyDescent="0.25">
      <c r="A44" s="23">
        <v>25</v>
      </c>
      <c r="B44" s="27" t="s">
        <v>18</v>
      </c>
      <c r="C44" s="19">
        <v>6902.7</v>
      </c>
      <c r="D44" s="19">
        <v>6902.7</v>
      </c>
      <c r="E44" s="17">
        <v>0</v>
      </c>
      <c r="F44" s="17">
        <v>0</v>
      </c>
      <c r="G44" s="17">
        <v>6902.7</v>
      </c>
      <c r="H44" s="17">
        <v>0</v>
      </c>
      <c r="I44" s="19">
        <v>0</v>
      </c>
      <c r="J44" s="17">
        <v>0</v>
      </c>
      <c r="K44" s="17">
        <v>0</v>
      </c>
      <c r="L44" s="17">
        <v>0</v>
      </c>
      <c r="M44" s="19">
        <v>0</v>
      </c>
      <c r="N44" s="20">
        <v>0</v>
      </c>
      <c r="O44" s="20">
        <v>0</v>
      </c>
      <c r="P44" s="20">
        <v>0</v>
      </c>
    </row>
    <row r="45" spans="1:16" ht="21" customHeight="1" x14ac:dyDescent="0.25">
      <c r="A45" s="23">
        <v>26</v>
      </c>
      <c r="B45" s="27" t="s">
        <v>10</v>
      </c>
      <c r="C45" s="19">
        <v>308.3</v>
      </c>
      <c r="D45" s="19">
        <v>308.3</v>
      </c>
      <c r="E45" s="17">
        <v>0</v>
      </c>
      <c r="F45" s="17">
        <v>0</v>
      </c>
      <c r="G45" s="17">
        <v>308.3</v>
      </c>
      <c r="H45" s="17">
        <v>0</v>
      </c>
      <c r="I45" s="19">
        <v>0</v>
      </c>
      <c r="J45" s="17">
        <v>0</v>
      </c>
      <c r="K45" s="17">
        <v>0</v>
      </c>
      <c r="L45" s="17">
        <v>0</v>
      </c>
      <c r="M45" s="19">
        <v>0</v>
      </c>
      <c r="N45" s="20">
        <v>0</v>
      </c>
      <c r="O45" s="20">
        <v>0</v>
      </c>
      <c r="P45" s="20">
        <v>0</v>
      </c>
    </row>
    <row r="46" spans="1:16" ht="21" customHeight="1" x14ac:dyDescent="0.25">
      <c r="A46" s="23">
        <v>27</v>
      </c>
      <c r="B46" s="27" t="s">
        <v>29</v>
      </c>
      <c r="C46" s="19">
        <v>97.800000000000011</v>
      </c>
      <c r="D46" s="19">
        <v>97.800000000000011</v>
      </c>
      <c r="E46" s="17">
        <v>73.2</v>
      </c>
      <c r="F46" s="17">
        <v>24.6</v>
      </c>
      <c r="G46" s="17">
        <v>0</v>
      </c>
      <c r="H46" s="17">
        <v>0</v>
      </c>
      <c r="I46" s="19">
        <v>0</v>
      </c>
      <c r="J46" s="17">
        <v>0</v>
      </c>
      <c r="K46" s="17">
        <v>0</v>
      </c>
      <c r="L46" s="17">
        <v>0</v>
      </c>
      <c r="M46" s="19">
        <v>0</v>
      </c>
      <c r="N46" s="20">
        <v>0</v>
      </c>
      <c r="O46" s="20">
        <v>0</v>
      </c>
      <c r="P46" s="20">
        <v>0</v>
      </c>
    </row>
    <row r="47" spans="1:16" ht="21" customHeight="1" x14ac:dyDescent="0.25">
      <c r="A47" s="23">
        <v>28</v>
      </c>
      <c r="B47" s="27" t="s">
        <v>26</v>
      </c>
      <c r="C47" s="19">
        <v>59.2</v>
      </c>
      <c r="D47" s="19">
        <v>59.2</v>
      </c>
      <c r="E47" s="17">
        <v>0</v>
      </c>
      <c r="F47" s="17">
        <v>0</v>
      </c>
      <c r="G47" s="17">
        <v>0</v>
      </c>
      <c r="H47" s="17">
        <v>59.2</v>
      </c>
      <c r="I47" s="19">
        <v>0</v>
      </c>
      <c r="J47" s="17">
        <v>0</v>
      </c>
      <c r="K47" s="17">
        <v>0</v>
      </c>
      <c r="L47" s="17">
        <v>0</v>
      </c>
      <c r="M47" s="19">
        <v>0</v>
      </c>
      <c r="N47" s="20">
        <v>0</v>
      </c>
      <c r="O47" s="20">
        <v>0</v>
      </c>
      <c r="P47" s="20">
        <v>0</v>
      </c>
    </row>
    <row r="48" spans="1:16" ht="21" customHeight="1" x14ac:dyDescent="0.25">
      <c r="A48" s="23">
        <v>29</v>
      </c>
      <c r="B48" s="27" t="s">
        <v>27</v>
      </c>
      <c r="C48" s="19">
        <v>418.9</v>
      </c>
      <c r="D48" s="19">
        <v>418.9</v>
      </c>
      <c r="E48" s="17">
        <v>0</v>
      </c>
      <c r="F48" s="17">
        <v>0</v>
      </c>
      <c r="G48" s="17">
        <v>0</v>
      </c>
      <c r="H48" s="17">
        <v>418.9</v>
      </c>
      <c r="I48" s="19">
        <v>0</v>
      </c>
      <c r="J48" s="17">
        <v>0</v>
      </c>
      <c r="K48" s="17">
        <v>0</v>
      </c>
      <c r="L48" s="17">
        <v>0</v>
      </c>
      <c r="M48" s="19">
        <v>0</v>
      </c>
      <c r="N48" s="20">
        <v>0</v>
      </c>
      <c r="O48" s="20">
        <v>0</v>
      </c>
      <c r="P48" s="20">
        <v>0</v>
      </c>
    </row>
    <row r="49" spans="1:16" ht="21" customHeight="1" x14ac:dyDescent="0.25">
      <c r="A49" s="23">
        <v>30</v>
      </c>
      <c r="B49" s="27" t="s">
        <v>30</v>
      </c>
      <c r="C49" s="19">
        <v>10.399999999999999</v>
      </c>
      <c r="D49" s="19">
        <v>10.399999999999999</v>
      </c>
      <c r="E49" s="17">
        <v>10.399999999999999</v>
      </c>
      <c r="F49" s="17">
        <v>0</v>
      </c>
      <c r="G49" s="17">
        <v>0</v>
      </c>
      <c r="H49" s="17">
        <v>0</v>
      </c>
      <c r="I49" s="19">
        <v>0</v>
      </c>
      <c r="J49" s="17">
        <v>0</v>
      </c>
      <c r="K49" s="17">
        <v>0</v>
      </c>
      <c r="L49" s="17">
        <v>0</v>
      </c>
      <c r="M49" s="19">
        <v>0</v>
      </c>
      <c r="N49" s="20">
        <v>0</v>
      </c>
      <c r="O49" s="20">
        <v>0</v>
      </c>
      <c r="P49" s="20">
        <v>0</v>
      </c>
    </row>
    <row r="50" spans="1:16" ht="21" customHeight="1" x14ac:dyDescent="0.25">
      <c r="A50" s="23">
        <v>31</v>
      </c>
      <c r="B50" s="27" t="s">
        <v>32</v>
      </c>
      <c r="C50" s="19">
        <v>142.19999999999999</v>
      </c>
      <c r="D50" s="19">
        <v>142.19999999999999</v>
      </c>
      <c r="E50" s="17">
        <v>0</v>
      </c>
      <c r="F50" s="17">
        <v>142.19999999999999</v>
      </c>
      <c r="G50" s="17">
        <v>0</v>
      </c>
      <c r="H50" s="17">
        <v>0</v>
      </c>
      <c r="I50" s="19">
        <v>0</v>
      </c>
      <c r="J50" s="17">
        <v>0</v>
      </c>
      <c r="K50" s="17">
        <v>0</v>
      </c>
      <c r="L50" s="17">
        <v>0</v>
      </c>
      <c r="M50" s="19">
        <v>0</v>
      </c>
      <c r="N50" s="20">
        <v>0</v>
      </c>
      <c r="O50" s="20">
        <v>0</v>
      </c>
      <c r="P50" s="20">
        <v>0</v>
      </c>
    </row>
    <row r="51" spans="1:16" ht="21" customHeight="1" x14ac:dyDescent="0.25">
      <c r="A51" s="23">
        <v>32</v>
      </c>
      <c r="B51" s="27" t="s">
        <v>91</v>
      </c>
      <c r="C51" s="19">
        <v>280.3</v>
      </c>
      <c r="D51" s="19">
        <v>280.3</v>
      </c>
      <c r="E51" s="17">
        <v>0</v>
      </c>
      <c r="F51" s="17">
        <v>280.3</v>
      </c>
      <c r="G51" s="17">
        <v>0</v>
      </c>
      <c r="H51" s="17">
        <v>0</v>
      </c>
      <c r="I51" s="19">
        <v>0</v>
      </c>
      <c r="J51" s="17">
        <v>0</v>
      </c>
      <c r="K51" s="17">
        <v>0</v>
      </c>
      <c r="L51" s="17">
        <v>0</v>
      </c>
      <c r="M51" s="19">
        <v>0</v>
      </c>
      <c r="N51" s="20">
        <v>0</v>
      </c>
      <c r="O51" s="20">
        <v>0</v>
      </c>
      <c r="P51" s="20">
        <v>0</v>
      </c>
    </row>
    <row r="52" spans="1:16" ht="21" customHeight="1" x14ac:dyDescent="0.25">
      <c r="A52" s="23">
        <v>33</v>
      </c>
      <c r="B52" s="27" t="s">
        <v>39</v>
      </c>
      <c r="C52" s="19">
        <v>408.2</v>
      </c>
      <c r="D52" s="19">
        <v>408.2</v>
      </c>
      <c r="E52" s="17">
        <v>0</v>
      </c>
      <c r="F52" s="17">
        <v>0</v>
      </c>
      <c r="G52" s="17">
        <v>0</v>
      </c>
      <c r="H52" s="17">
        <v>408.2</v>
      </c>
      <c r="I52" s="19">
        <v>0</v>
      </c>
      <c r="J52" s="17">
        <v>0</v>
      </c>
      <c r="K52" s="17">
        <v>0</v>
      </c>
      <c r="L52" s="17">
        <v>0</v>
      </c>
      <c r="M52" s="19">
        <v>0</v>
      </c>
      <c r="N52" s="20">
        <v>0</v>
      </c>
      <c r="O52" s="20">
        <v>0</v>
      </c>
      <c r="P52" s="20">
        <v>0</v>
      </c>
    </row>
    <row r="53" spans="1:16" ht="23.25" customHeight="1" x14ac:dyDescent="0.25">
      <c r="A53" s="23">
        <v>34</v>
      </c>
      <c r="B53" s="27" t="s">
        <v>40</v>
      </c>
      <c r="C53" s="19">
        <v>2286.8000000000002</v>
      </c>
      <c r="D53" s="19">
        <v>2286.8000000000002</v>
      </c>
      <c r="E53" s="17">
        <v>0</v>
      </c>
      <c r="F53" s="17">
        <v>0</v>
      </c>
      <c r="G53" s="17">
        <v>2286.8000000000002</v>
      </c>
      <c r="H53" s="17">
        <v>0</v>
      </c>
      <c r="I53" s="19">
        <v>0</v>
      </c>
      <c r="J53" s="17">
        <v>0</v>
      </c>
      <c r="K53" s="17">
        <v>0</v>
      </c>
      <c r="L53" s="17">
        <v>0</v>
      </c>
      <c r="M53" s="19">
        <v>0</v>
      </c>
      <c r="N53" s="20">
        <v>0</v>
      </c>
      <c r="O53" s="20">
        <v>0</v>
      </c>
      <c r="P53" s="20">
        <v>0</v>
      </c>
    </row>
    <row r="54" spans="1:16" ht="23.25" customHeight="1" x14ac:dyDescent="0.25">
      <c r="A54" s="23">
        <v>35</v>
      </c>
      <c r="B54" s="27" t="s">
        <v>41</v>
      </c>
      <c r="C54" s="19">
        <v>100</v>
      </c>
      <c r="D54" s="19">
        <v>100</v>
      </c>
      <c r="E54" s="17">
        <v>100</v>
      </c>
      <c r="F54" s="17">
        <v>0</v>
      </c>
      <c r="G54" s="17">
        <v>0</v>
      </c>
      <c r="H54" s="17">
        <v>0</v>
      </c>
      <c r="I54" s="19">
        <v>0</v>
      </c>
      <c r="J54" s="17">
        <v>0</v>
      </c>
      <c r="K54" s="17">
        <v>0</v>
      </c>
      <c r="L54" s="17">
        <v>0</v>
      </c>
      <c r="M54" s="19">
        <v>0</v>
      </c>
      <c r="N54" s="20">
        <v>0</v>
      </c>
      <c r="O54" s="20">
        <v>0</v>
      </c>
      <c r="P54" s="20">
        <v>0</v>
      </c>
    </row>
    <row r="55" spans="1:16" ht="23.25" customHeight="1" x14ac:dyDescent="0.25">
      <c r="A55" s="23">
        <v>36</v>
      </c>
      <c r="B55" s="27" t="s">
        <v>44</v>
      </c>
      <c r="C55" s="19">
        <v>85.1</v>
      </c>
      <c r="D55" s="19">
        <v>85.1</v>
      </c>
      <c r="E55" s="17">
        <v>0</v>
      </c>
      <c r="F55" s="17">
        <v>85.1</v>
      </c>
      <c r="G55" s="17">
        <v>0</v>
      </c>
      <c r="H55" s="17">
        <v>0</v>
      </c>
      <c r="I55" s="19">
        <v>0</v>
      </c>
      <c r="J55" s="17">
        <v>0</v>
      </c>
      <c r="K55" s="17">
        <v>0</v>
      </c>
      <c r="L55" s="17">
        <v>0</v>
      </c>
      <c r="M55" s="19">
        <v>0</v>
      </c>
      <c r="N55" s="20">
        <v>0</v>
      </c>
      <c r="O55" s="20">
        <v>0</v>
      </c>
      <c r="P55" s="20">
        <v>0</v>
      </c>
    </row>
    <row r="56" spans="1:16" ht="23.25" customHeight="1" x14ac:dyDescent="0.25">
      <c r="A56" s="23">
        <v>37</v>
      </c>
      <c r="B56" s="27" t="s">
        <v>78</v>
      </c>
      <c r="C56" s="19">
        <v>172.2</v>
      </c>
      <c r="D56" s="19">
        <v>172.2</v>
      </c>
      <c r="E56" s="17">
        <v>0</v>
      </c>
      <c r="F56" s="17">
        <v>172.2</v>
      </c>
      <c r="G56" s="17">
        <v>0</v>
      </c>
      <c r="H56" s="17">
        <v>0</v>
      </c>
      <c r="I56" s="19">
        <v>0</v>
      </c>
      <c r="J56" s="17">
        <v>0</v>
      </c>
      <c r="K56" s="17">
        <v>0</v>
      </c>
      <c r="L56" s="17">
        <v>0</v>
      </c>
      <c r="M56" s="19">
        <v>0</v>
      </c>
      <c r="N56" s="20">
        <v>0</v>
      </c>
      <c r="O56" s="20">
        <v>0</v>
      </c>
      <c r="P56" s="20">
        <v>0</v>
      </c>
    </row>
    <row r="57" spans="1:16" ht="23.25" customHeight="1" x14ac:dyDescent="0.25">
      <c r="A57" s="23">
        <v>38</v>
      </c>
      <c r="B57" s="27" t="s">
        <v>46</v>
      </c>
      <c r="C57" s="19">
        <v>12.3</v>
      </c>
      <c r="D57" s="19">
        <v>12.3</v>
      </c>
      <c r="E57" s="17">
        <v>0</v>
      </c>
      <c r="F57" s="17">
        <v>12.3</v>
      </c>
      <c r="G57" s="17">
        <v>0</v>
      </c>
      <c r="H57" s="17">
        <v>0</v>
      </c>
      <c r="I57" s="19">
        <v>0</v>
      </c>
      <c r="J57" s="17">
        <v>0</v>
      </c>
      <c r="K57" s="17">
        <v>0</v>
      </c>
      <c r="L57" s="17">
        <v>0</v>
      </c>
      <c r="M57" s="19">
        <v>0</v>
      </c>
      <c r="N57" s="20">
        <v>0</v>
      </c>
      <c r="O57" s="20">
        <v>0</v>
      </c>
      <c r="P57" s="20">
        <v>0</v>
      </c>
    </row>
    <row r="58" spans="1:16" ht="23.25" customHeight="1" x14ac:dyDescent="0.25">
      <c r="A58" s="23">
        <v>39</v>
      </c>
      <c r="B58" s="27" t="s">
        <v>47</v>
      </c>
      <c r="C58" s="19">
        <v>30.8</v>
      </c>
      <c r="D58" s="19">
        <v>30.8</v>
      </c>
      <c r="E58" s="17">
        <v>0</v>
      </c>
      <c r="F58" s="17">
        <v>30.8</v>
      </c>
      <c r="G58" s="17">
        <v>0</v>
      </c>
      <c r="H58" s="17">
        <v>0</v>
      </c>
      <c r="I58" s="19">
        <v>0</v>
      </c>
      <c r="J58" s="17">
        <v>0</v>
      </c>
      <c r="K58" s="17">
        <v>0</v>
      </c>
      <c r="L58" s="17">
        <v>0</v>
      </c>
      <c r="M58" s="19">
        <v>0</v>
      </c>
      <c r="N58" s="20">
        <v>0</v>
      </c>
      <c r="O58" s="20">
        <v>0</v>
      </c>
      <c r="P58" s="20">
        <v>0</v>
      </c>
    </row>
    <row r="59" spans="1:16" ht="23.25" customHeight="1" x14ac:dyDescent="0.25">
      <c r="A59" s="23">
        <v>40</v>
      </c>
      <c r="B59" s="27" t="s">
        <v>79</v>
      </c>
      <c r="C59" s="19">
        <v>229.9</v>
      </c>
      <c r="D59" s="19">
        <v>229.9</v>
      </c>
      <c r="E59" s="17">
        <v>0</v>
      </c>
      <c r="F59" s="17">
        <v>229.9</v>
      </c>
      <c r="G59" s="17">
        <v>0</v>
      </c>
      <c r="H59" s="17">
        <v>0</v>
      </c>
      <c r="I59" s="19">
        <v>0</v>
      </c>
      <c r="J59" s="17">
        <v>0</v>
      </c>
      <c r="K59" s="17">
        <v>0</v>
      </c>
      <c r="L59" s="17">
        <v>0</v>
      </c>
      <c r="M59" s="19">
        <v>0</v>
      </c>
      <c r="N59" s="20">
        <v>0</v>
      </c>
      <c r="O59" s="20">
        <v>0</v>
      </c>
      <c r="P59" s="20">
        <v>0</v>
      </c>
    </row>
    <row r="60" spans="1:16" ht="23.25" customHeight="1" x14ac:dyDescent="0.25">
      <c r="A60" s="23">
        <v>41</v>
      </c>
      <c r="B60" s="27" t="s">
        <v>76</v>
      </c>
      <c r="C60" s="19">
        <v>118.39999999999999</v>
      </c>
      <c r="D60" s="19">
        <v>118.39999999999999</v>
      </c>
      <c r="E60" s="17">
        <v>118.39999999999999</v>
      </c>
      <c r="F60" s="17">
        <v>0</v>
      </c>
      <c r="G60" s="17">
        <v>0</v>
      </c>
      <c r="H60" s="17">
        <v>0</v>
      </c>
      <c r="I60" s="19">
        <v>0</v>
      </c>
      <c r="J60" s="17">
        <v>0</v>
      </c>
      <c r="K60" s="17">
        <v>0</v>
      </c>
      <c r="L60" s="17">
        <v>0</v>
      </c>
      <c r="M60" s="19">
        <v>0</v>
      </c>
      <c r="N60" s="20">
        <v>0</v>
      </c>
      <c r="O60" s="20">
        <v>0</v>
      </c>
      <c r="P60" s="20">
        <v>0</v>
      </c>
    </row>
    <row r="61" spans="1:16" ht="23.25" customHeight="1" x14ac:dyDescent="0.25">
      <c r="A61" s="23">
        <v>42</v>
      </c>
      <c r="B61" s="27" t="s">
        <v>77</v>
      </c>
      <c r="C61" s="19">
        <v>61.199999999999996</v>
      </c>
      <c r="D61" s="19">
        <v>61.199999999999996</v>
      </c>
      <c r="E61" s="17">
        <v>61.199999999999996</v>
      </c>
      <c r="F61" s="17">
        <v>0</v>
      </c>
      <c r="G61" s="17">
        <v>0</v>
      </c>
      <c r="H61" s="17">
        <v>0</v>
      </c>
      <c r="I61" s="19">
        <v>0</v>
      </c>
      <c r="J61" s="17">
        <v>0</v>
      </c>
      <c r="K61" s="17">
        <v>0</v>
      </c>
      <c r="L61" s="17">
        <v>0</v>
      </c>
      <c r="M61" s="19">
        <v>0</v>
      </c>
      <c r="N61" s="20">
        <v>0</v>
      </c>
      <c r="O61" s="20">
        <v>0</v>
      </c>
      <c r="P61" s="20">
        <v>0</v>
      </c>
    </row>
    <row r="62" spans="1:16" ht="23.25" customHeight="1" x14ac:dyDescent="0.25">
      <c r="A62" s="23">
        <v>43</v>
      </c>
      <c r="B62" s="27" t="s">
        <v>49</v>
      </c>
      <c r="C62" s="19">
        <v>146.5</v>
      </c>
      <c r="D62" s="19">
        <v>146.5</v>
      </c>
      <c r="E62" s="17">
        <v>146.5</v>
      </c>
      <c r="F62" s="17">
        <v>0</v>
      </c>
      <c r="G62" s="17">
        <v>0</v>
      </c>
      <c r="H62" s="17">
        <v>0</v>
      </c>
      <c r="I62" s="19">
        <v>0</v>
      </c>
      <c r="J62" s="17">
        <v>0</v>
      </c>
      <c r="K62" s="17">
        <v>0</v>
      </c>
      <c r="L62" s="17">
        <v>0</v>
      </c>
      <c r="M62" s="19">
        <v>0</v>
      </c>
      <c r="N62" s="20">
        <v>0</v>
      </c>
      <c r="O62" s="20">
        <v>0</v>
      </c>
      <c r="P62" s="20">
        <v>0</v>
      </c>
    </row>
    <row r="63" spans="1:16" ht="23.25" customHeight="1" x14ac:dyDescent="0.25">
      <c r="A63" s="23">
        <v>44</v>
      </c>
      <c r="B63" s="27" t="s">
        <v>53</v>
      </c>
      <c r="C63" s="19">
        <v>272.10000000000002</v>
      </c>
      <c r="D63" s="19">
        <v>272.10000000000002</v>
      </c>
      <c r="E63" s="17">
        <v>272.10000000000002</v>
      </c>
      <c r="F63" s="17">
        <v>0</v>
      </c>
      <c r="G63" s="17">
        <v>0</v>
      </c>
      <c r="H63" s="17">
        <v>0</v>
      </c>
      <c r="I63" s="19">
        <v>0</v>
      </c>
      <c r="J63" s="17">
        <v>0</v>
      </c>
      <c r="K63" s="17">
        <v>0</v>
      </c>
      <c r="L63" s="17">
        <v>0</v>
      </c>
      <c r="M63" s="19">
        <v>0</v>
      </c>
      <c r="N63" s="20">
        <v>0</v>
      </c>
      <c r="O63" s="20">
        <v>0</v>
      </c>
      <c r="P63" s="20">
        <v>0</v>
      </c>
    </row>
    <row r="64" spans="1:16" ht="31" x14ac:dyDescent="0.25">
      <c r="A64" s="23">
        <v>45</v>
      </c>
      <c r="B64" s="27" t="s">
        <v>54</v>
      </c>
      <c r="C64" s="19">
        <v>25458.999999999996</v>
      </c>
      <c r="D64" s="19">
        <v>25458.999999999996</v>
      </c>
      <c r="E64" s="17">
        <v>25458.999999999996</v>
      </c>
      <c r="F64" s="17">
        <v>0</v>
      </c>
      <c r="G64" s="17">
        <v>0</v>
      </c>
      <c r="H64" s="17">
        <v>0</v>
      </c>
      <c r="I64" s="19">
        <v>0</v>
      </c>
      <c r="J64" s="17">
        <v>0</v>
      </c>
      <c r="K64" s="17">
        <v>0</v>
      </c>
      <c r="L64" s="17">
        <v>0</v>
      </c>
      <c r="M64" s="19">
        <v>0</v>
      </c>
      <c r="N64" s="20">
        <v>0</v>
      </c>
      <c r="O64" s="20">
        <v>0</v>
      </c>
      <c r="P64" s="20">
        <v>0</v>
      </c>
    </row>
    <row r="65" spans="1:16" ht="21" customHeight="1" x14ac:dyDescent="0.25">
      <c r="A65" s="23">
        <v>46</v>
      </c>
      <c r="B65" s="27" t="s">
        <v>55</v>
      </c>
      <c r="C65" s="19">
        <v>81</v>
      </c>
      <c r="D65" s="19">
        <v>81</v>
      </c>
      <c r="E65" s="17">
        <v>0</v>
      </c>
      <c r="F65" s="17">
        <v>81</v>
      </c>
      <c r="G65" s="17">
        <v>0</v>
      </c>
      <c r="H65" s="17">
        <v>0</v>
      </c>
      <c r="I65" s="19">
        <v>0</v>
      </c>
      <c r="J65" s="17">
        <v>0</v>
      </c>
      <c r="K65" s="17">
        <v>0</v>
      </c>
      <c r="L65" s="17">
        <v>0</v>
      </c>
      <c r="M65" s="19">
        <v>0</v>
      </c>
      <c r="N65" s="20">
        <v>0</v>
      </c>
      <c r="O65" s="20">
        <v>0</v>
      </c>
      <c r="P65" s="20">
        <v>0</v>
      </c>
    </row>
    <row r="66" spans="1:16" ht="21" customHeight="1" x14ac:dyDescent="0.25">
      <c r="A66" s="23">
        <v>47</v>
      </c>
      <c r="B66" s="27" t="s">
        <v>81</v>
      </c>
      <c r="C66" s="19">
        <v>2731.5</v>
      </c>
      <c r="D66" s="19">
        <v>2731.5</v>
      </c>
      <c r="E66" s="17">
        <v>0</v>
      </c>
      <c r="F66" s="17">
        <v>0</v>
      </c>
      <c r="G66" s="17">
        <v>2731.5</v>
      </c>
      <c r="H66" s="17">
        <v>0</v>
      </c>
      <c r="I66" s="19">
        <v>0</v>
      </c>
      <c r="J66" s="17">
        <v>0</v>
      </c>
      <c r="K66" s="17">
        <v>0</v>
      </c>
      <c r="L66" s="17">
        <v>0</v>
      </c>
      <c r="M66" s="19">
        <v>0</v>
      </c>
      <c r="N66" s="20">
        <v>0</v>
      </c>
      <c r="O66" s="20">
        <v>0</v>
      </c>
      <c r="P66" s="20">
        <v>0</v>
      </c>
    </row>
    <row r="67" spans="1:16" ht="21" customHeight="1" x14ac:dyDescent="0.25">
      <c r="A67" s="23">
        <v>48</v>
      </c>
      <c r="B67" s="27" t="s">
        <v>56</v>
      </c>
      <c r="C67" s="19">
        <v>50</v>
      </c>
      <c r="D67" s="19">
        <v>50</v>
      </c>
      <c r="E67" s="17">
        <v>0</v>
      </c>
      <c r="F67" s="17">
        <v>0</v>
      </c>
      <c r="G67" s="17">
        <v>50</v>
      </c>
      <c r="H67" s="17">
        <v>0</v>
      </c>
      <c r="I67" s="19">
        <v>0</v>
      </c>
      <c r="J67" s="17">
        <v>0</v>
      </c>
      <c r="K67" s="17">
        <v>0</v>
      </c>
      <c r="L67" s="17">
        <v>0</v>
      </c>
      <c r="M67" s="19">
        <v>0</v>
      </c>
      <c r="N67" s="20">
        <v>0</v>
      </c>
      <c r="O67" s="20">
        <v>0</v>
      </c>
      <c r="P67" s="20">
        <v>0</v>
      </c>
    </row>
    <row r="68" spans="1:16" ht="36.75" customHeight="1" x14ac:dyDescent="0.25">
      <c r="A68" s="23">
        <v>49</v>
      </c>
      <c r="B68" s="27" t="s">
        <v>57</v>
      </c>
      <c r="C68" s="19">
        <v>195.1</v>
      </c>
      <c r="D68" s="19">
        <v>195.1</v>
      </c>
      <c r="E68" s="17">
        <v>0</v>
      </c>
      <c r="F68" s="17">
        <v>0</v>
      </c>
      <c r="G68" s="17">
        <v>195.1</v>
      </c>
      <c r="H68" s="17">
        <v>0</v>
      </c>
      <c r="I68" s="19">
        <v>0</v>
      </c>
      <c r="J68" s="17">
        <v>0</v>
      </c>
      <c r="K68" s="17">
        <v>0</v>
      </c>
      <c r="L68" s="17">
        <v>0</v>
      </c>
      <c r="M68" s="19">
        <v>0</v>
      </c>
      <c r="N68" s="20">
        <v>0</v>
      </c>
      <c r="O68" s="20">
        <v>0</v>
      </c>
      <c r="P68" s="20">
        <v>0</v>
      </c>
    </row>
    <row r="69" spans="1:16" s="2" customFormat="1" ht="23.25" customHeight="1" x14ac:dyDescent="0.25">
      <c r="A69" s="23">
        <v>50</v>
      </c>
      <c r="B69" s="27" t="s">
        <v>61</v>
      </c>
      <c r="C69" s="19">
        <v>709.59999999999968</v>
      </c>
      <c r="D69" s="19">
        <v>709.59999999999968</v>
      </c>
      <c r="E69" s="17">
        <v>222.39999999999964</v>
      </c>
      <c r="F69" s="17">
        <v>0</v>
      </c>
      <c r="G69" s="17">
        <v>487.2</v>
      </c>
      <c r="H69" s="17">
        <v>0</v>
      </c>
      <c r="I69" s="19">
        <v>0</v>
      </c>
      <c r="J69" s="17">
        <v>0</v>
      </c>
      <c r="K69" s="17">
        <v>0</v>
      </c>
      <c r="L69" s="17">
        <v>0</v>
      </c>
      <c r="M69" s="19">
        <v>0</v>
      </c>
      <c r="N69" s="20">
        <v>0</v>
      </c>
      <c r="O69" s="20">
        <v>0</v>
      </c>
      <c r="P69" s="20">
        <v>0</v>
      </c>
    </row>
    <row r="70" spans="1:16" s="2" customFormat="1" ht="23.25" customHeight="1" x14ac:dyDescent="0.25">
      <c r="A70" s="23">
        <v>51</v>
      </c>
      <c r="B70" s="33" t="s">
        <v>65</v>
      </c>
      <c r="C70" s="19">
        <v>3661.0999999999995</v>
      </c>
      <c r="D70" s="19">
        <v>3661.0999999999995</v>
      </c>
      <c r="E70" s="17">
        <v>3661.0999999999995</v>
      </c>
      <c r="F70" s="17">
        <v>0</v>
      </c>
      <c r="G70" s="17">
        <v>0</v>
      </c>
      <c r="H70" s="17">
        <v>0</v>
      </c>
      <c r="I70" s="19">
        <v>0</v>
      </c>
      <c r="J70" s="17">
        <v>0</v>
      </c>
      <c r="K70" s="17">
        <v>0</v>
      </c>
      <c r="L70" s="17">
        <v>0</v>
      </c>
      <c r="M70" s="19">
        <v>0</v>
      </c>
      <c r="N70" s="20">
        <v>0</v>
      </c>
      <c r="O70" s="20">
        <v>0</v>
      </c>
      <c r="P70" s="20">
        <v>0</v>
      </c>
    </row>
    <row r="71" spans="1:16" s="2" customFormat="1" ht="23.25" customHeight="1" x14ac:dyDescent="0.25">
      <c r="A71" s="23">
        <v>52</v>
      </c>
      <c r="B71" s="27" t="s">
        <v>64</v>
      </c>
      <c r="C71" s="19">
        <v>2860.8</v>
      </c>
      <c r="D71" s="19">
        <v>2860.8</v>
      </c>
      <c r="E71" s="17">
        <v>0</v>
      </c>
      <c r="F71" s="17">
        <v>0</v>
      </c>
      <c r="G71" s="17">
        <v>2860.8</v>
      </c>
      <c r="H71" s="17">
        <v>0</v>
      </c>
      <c r="I71" s="19">
        <v>0</v>
      </c>
      <c r="J71" s="17">
        <v>0</v>
      </c>
      <c r="K71" s="17">
        <v>0</v>
      </c>
      <c r="L71" s="17">
        <v>0</v>
      </c>
      <c r="M71" s="19">
        <v>0</v>
      </c>
      <c r="N71" s="20">
        <v>0</v>
      </c>
      <c r="O71" s="20">
        <v>0</v>
      </c>
      <c r="P71" s="20">
        <v>0</v>
      </c>
    </row>
    <row r="72" spans="1:16" s="2" customFormat="1" ht="23.25" customHeight="1" x14ac:dyDescent="0.25">
      <c r="A72" s="23">
        <v>53</v>
      </c>
      <c r="B72" s="33" t="s">
        <v>80</v>
      </c>
      <c r="C72" s="19">
        <v>91.300000000000011</v>
      </c>
      <c r="D72" s="19">
        <v>91.300000000000011</v>
      </c>
      <c r="E72" s="17">
        <v>0</v>
      </c>
      <c r="F72" s="17">
        <v>91.300000000000011</v>
      </c>
      <c r="G72" s="17">
        <v>0</v>
      </c>
      <c r="H72" s="17">
        <v>0</v>
      </c>
      <c r="I72" s="19">
        <v>0</v>
      </c>
      <c r="J72" s="17">
        <v>0</v>
      </c>
      <c r="K72" s="17">
        <v>0</v>
      </c>
      <c r="L72" s="17">
        <v>0</v>
      </c>
      <c r="M72" s="19">
        <v>0</v>
      </c>
      <c r="N72" s="20">
        <v>0</v>
      </c>
      <c r="O72" s="20">
        <v>0</v>
      </c>
      <c r="P72" s="20">
        <v>0</v>
      </c>
    </row>
    <row r="73" spans="1:16" ht="23.25" customHeight="1" x14ac:dyDescent="0.25">
      <c r="A73" s="23">
        <v>54</v>
      </c>
      <c r="B73" s="27" t="s">
        <v>66</v>
      </c>
      <c r="C73" s="19">
        <v>79.8</v>
      </c>
      <c r="D73" s="19">
        <v>79.8</v>
      </c>
      <c r="E73" s="17">
        <v>0</v>
      </c>
      <c r="F73" s="17">
        <v>79.8</v>
      </c>
      <c r="G73" s="17">
        <v>0</v>
      </c>
      <c r="H73" s="17">
        <v>0</v>
      </c>
      <c r="I73" s="19">
        <v>0</v>
      </c>
      <c r="J73" s="17">
        <v>0</v>
      </c>
      <c r="K73" s="17">
        <v>0</v>
      </c>
      <c r="L73" s="17">
        <v>0</v>
      </c>
      <c r="M73" s="19">
        <v>0</v>
      </c>
      <c r="N73" s="20">
        <v>0</v>
      </c>
      <c r="O73" s="20">
        <v>0</v>
      </c>
      <c r="P73" s="20">
        <v>0</v>
      </c>
    </row>
    <row r="74" spans="1:16" ht="23.25" customHeight="1" x14ac:dyDescent="0.25">
      <c r="A74" s="23">
        <v>55</v>
      </c>
      <c r="B74" s="27" t="s">
        <v>67</v>
      </c>
      <c r="C74" s="19">
        <v>82.7</v>
      </c>
      <c r="D74" s="19">
        <v>82.7</v>
      </c>
      <c r="E74" s="17">
        <v>0</v>
      </c>
      <c r="F74" s="17">
        <v>0</v>
      </c>
      <c r="G74" s="17">
        <v>0</v>
      </c>
      <c r="H74" s="17">
        <v>82.7</v>
      </c>
      <c r="I74" s="19">
        <v>0</v>
      </c>
      <c r="J74" s="17">
        <v>0</v>
      </c>
      <c r="K74" s="17">
        <v>0</v>
      </c>
      <c r="L74" s="17">
        <v>0</v>
      </c>
      <c r="M74" s="19">
        <v>0</v>
      </c>
      <c r="N74" s="20">
        <v>0</v>
      </c>
      <c r="O74" s="20">
        <v>0</v>
      </c>
      <c r="P74" s="20">
        <v>0</v>
      </c>
    </row>
    <row r="75" spans="1:16" ht="23.25" customHeight="1" x14ac:dyDescent="0.25">
      <c r="A75" s="23">
        <v>56</v>
      </c>
      <c r="B75" s="27" t="s">
        <v>104</v>
      </c>
      <c r="C75" s="19">
        <v>73.2</v>
      </c>
      <c r="D75" s="19">
        <v>73.2</v>
      </c>
      <c r="E75" s="17">
        <v>73.2</v>
      </c>
      <c r="F75" s="17">
        <v>0</v>
      </c>
      <c r="G75" s="17">
        <v>0</v>
      </c>
      <c r="H75" s="17">
        <v>0</v>
      </c>
      <c r="I75" s="19">
        <v>0</v>
      </c>
      <c r="J75" s="17">
        <v>0</v>
      </c>
      <c r="K75" s="17">
        <v>0</v>
      </c>
      <c r="L75" s="17">
        <v>0</v>
      </c>
      <c r="M75" s="19">
        <v>0</v>
      </c>
      <c r="N75" s="20">
        <v>0</v>
      </c>
      <c r="O75" s="20">
        <v>0</v>
      </c>
      <c r="P75" s="20">
        <v>0</v>
      </c>
    </row>
    <row r="76" spans="1:16" ht="36.75" customHeight="1" x14ac:dyDescent="0.25">
      <c r="A76" s="23">
        <v>57</v>
      </c>
      <c r="B76" s="27" t="s">
        <v>107</v>
      </c>
      <c r="C76" s="19">
        <v>200</v>
      </c>
      <c r="D76" s="19">
        <v>200</v>
      </c>
      <c r="E76" s="17">
        <v>200</v>
      </c>
      <c r="F76" s="17">
        <v>0</v>
      </c>
      <c r="G76" s="17">
        <v>0</v>
      </c>
      <c r="H76" s="17">
        <v>0</v>
      </c>
      <c r="I76" s="19">
        <v>0</v>
      </c>
      <c r="J76" s="17">
        <v>0</v>
      </c>
      <c r="K76" s="17">
        <v>0</v>
      </c>
      <c r="L76" s="17">
        <v>0</v>
      </c>
      <c r="M76" s="19">
        <v>0</v>
      </c>
      <c r="N76" s="20">
        <v>0</v>
      </c>
      <c r="O76" s="20">
        <v>0</v>
      </c>
      <c r="P76" s="20">
        <v>0</v>
      </c>
    </row>
    <row r="77" spans="1:16" s="11" customFormat="1" ht="27.75" customHeight="1" x14ac:dyDescent="0.25">
      <c r="A77" s="23">
        <v>58</v>
      </c>
      <c r="B77" s="27" t="s">
        <v>108</v>
      </c>
      <c r="C77" s="19">
        <v>179.4</v>
      </c>
      <c r="D77" s="19">
        <v>179.4</v>
      </c>
      <c r="E77" s="17">
        <v>0</v>
      </c>
      <c r="F77" s="17">
        <v>0</v>
      </c>
      <c r="G77" s="17">
        <v>0</v>
      </c>
      <c r="H77" s="17">
        <v>179.4</v>
      </c>
      <c r="I77" s="19"/>
      <c r="J77" s="17"/>
      <c r="K77" s="17"/>
      <c r="L77" s="17"/>
      <c r="M77" s="19"/>
      <c r="N77" s="20"/>
      <c r="O77" s="20"/>
      <c r="P77" s="20"/>
    </row>
    <row r="78" spans="1:16" ht="18" customHeight="1" x14ac:dyDescent="0.25">
      <c r="A78" s="39"/>
      <c r="B78" s="34" t="s">
        <v>83</v>
      </c>
      <c r="C78" s="36">
        <v>1116.5999999999999</v>
      </c>
      <c r="D78" s="36">
        <v>1116.5999999999999</v>
      </c>
      <c r="E78" s="30">
        <v>1116.5999999999999</v>
      </c>
      <c r="F78" s="30">
        <v>0</v>
      </c>
      <c r="G78" s="30">
        <v>0</v>
      </c>
      <c r="H78" s="30">
        <v>0</v>
      </c>
      <c r="I78" s="36">
        <v>0</v>
      </c>
      <c r="J78" s="30">
        <v>0</v>
      </c>
      <c r="K78" s="30">
        <v>0</v>
      </c>
      <c r="L78" s="30">
        <v>0</v>
      </c>
      <c r="M78" s="36">
        <v>0</v>
      </c>
      <c r="N78" s="31">
        <v>0</v>
      </c>
      <c r="O78" s="31">
        <v>0</v>
      </c>
      <c r="P78" s="31">
        <v>0</v>
      </c>
    </row>
    <row r="79" spans="1:16" ht="23.25" customHeight="1" x14ac:dyDescent="0.25">
      <c r="A79" s="32">
        <v>60</v>
      </c>
      <c r="B79" s="33" t="s">
        <v>36</v>
      </c>
      <c r="C79" s="19">
        <v>435.2</v>
      </c>
      <c r="D79" s="19">
        <v>435.2</v>
      </c>
      <c r="E79" s="17">
        <v>435.2</v>
      </c>
      <c r="F79" s="17">
        <v>0</v>
      </c>
      <c r="G79" s="17">
        <v>0</v>
      </c>
      <c r="H79" s="17">
        <v>0</v>
      </c>
      <c r="I79" s="19">
        <v>0</v>
      </c>
      <c r="J79" s="17">
        <v>0</v>
      </c>
      <c r="K79" s="17">
        <v>0</v>
      </c>
      <c r="L79" s="17">
        <v>0</v>
      </c>
      <c r="M79" s="19">
        <v>0</v>
      </c>
      <c r="N79" s="20">
        <v>0</v>
      </c>
      <c r="O79" s="20">
        <v>0</v>
      </c>
      <c r="P79" s="20">
        <v>0</v>
      </c>
    </row>
    <row r="80" spans="1:16" s="2" customFormat="1" ht="21" customHeight="1" x14ac:dyDescent="0.25">
      <c r="A80" s="32">
        <v>61</v>
      </c>
      <c r="B80" s="33" t="s">
        <v>48</v>
      </c>
      <c r="C80" s="19">
        <v>681.39999999999986</v>
      </c>
      <c r="D80" s="19">
        <v>681.39999999999986</v>
      </c>
      <c r="E80" s="17">
        <v>681.39999999999986</v>
      </c>
      <c r="F80" s="17">
        <v>0</v>
      </c>
      <c r="G80" s="17">
        <v>0</v>
      </c>
      <c r="H80" s="17">
        <v>0</v>
      </c>
      <c r="I80" s="19">
        <v>0</v>
      </c>
      <c r="J80" s="17">
        <v>0</v>
      </c>
      <c r="K80" s="17">
        <v>0</v>
      </c>
      <c r="L80" s="17">
        <v>0</v>
      </c>
      <c r="M80" s="19">
        <v>0</v>
      </c>
      <c r="N80" s="20">
        <v>0</v>
      </c>
      <c r="O80" s="20">
        <v>0</v>
      </c>
      <c r="P80" s="20">
        <v>0</v>
      </c>
    </row>
    <row r="81" spans="1:16" s="11" customFormat="1" ht="39.75" customHeight="1" x14ac:dyDescent="0.25">
      <c r="A81" s="21" t="s">
        <v>21</v>
      </c>
      <c r="B81" s="22" t="s">
        <v>84</v>
      </c>
      <c r="C81" s="19">
        <v>202084.89999999997</v>
      </c>
      <c r="D81" s="19">
        <v>148566.19999999998</v>
      </c>
      <c r="E81" s="19">
        <v>87204.299999999988</v>
      </c>
      <c r="F81" s="19">
        <v>34221.299999999996</v>
      </c>
      <c r="G81" s="19">
        <v>9356.9000000000015</v>
      </c>
      <c r="H81" s="19">
        <v>17783.7</v>
      </c>
      <c r="I81" s="19">
        <v>4953</v>
      </c>
      <c r="J81" s="19">
        <v>2754.5</v>
      </c>
      <c r="K81" s="19">
        <v>1314.4</v>
      </c>
      <c r="L81" s="19">
        <v>884.1</v>
      </c>
      <c r="M81" s="19">
        <v>48565.7</v>
      </c>
      <c r="N81" s="19">
        <v>22123.7</v>
      </c>
      <c r="O81" s="19">
        <v>9644.7000000000007</v>
      </c>
      <c r="P81" s="19">
        <v>16797.3</v>
      </c>
    </row>
    <row r="82" spans="1:16" ht="18.75" customHeight="1" x14ac:dyDescent="0.25">
      <c r="A82" s="35"/>
      <c r="B82" s="34" t="s">
        <v>88</v>
      </c>
      <c r="C82" s="19">
        <v>147554.19999999998</v>
      </c>
      <c r="D82" s="36">
        <v>145157.29999999999</v>
      </c>
      <c r="E82" s="31">
        <v>86106.999999999985</v>
      </c>
      <c r="F82" s="31">
        <v>32742.899999999998</v>
      </c>
      <c r="G82" s="31">
        <v>8523.7000000000007</v>
      </c>
      <c r="H82" s="31">
        <v>17783.7</v>
      </c>
      <c r="I82" s="36">
        <v>2396.8999999999996</v>
      </c>
      <c r="J82" s="31">
        <v>1590.1</v>
      </c>
      <c r="K82" s="31">
        <v>806.8</v>
      </c>
      <c r="L82" s="31">
        <v>0</v>
      </c>
      <c r="M82" s="36">
        <v>0</v>
      </c>
      <c r="N82" s="31">
        <v>0</v>
      </c>
      <c r="O82" s="31">
        <v>0</v>
      </c>
      <c r="P82" s="31">
        <v>0</v>
      </c>
    </row>
    <row r="83" spans="1:16" ht="117" customHeight="1" x14ac:dyDescent="0.25">
      <c r="A83" s="28">
        <v>1</v>
      </c>
      <c r="B83" s="29" t="s">
        <v>97</v>
      </c>
      <c r="C83" s="19">
        <v>15686</v>
      </c>
      <c r="D83" s="19">
        <v>15686</v>
      </c>
      <c r="E83" s="17">
        <v>1462.9</v>
      </c>
      <c r="F83" s="17">
        <v>13323.1</v>
      </c>
      <c r="G83" s="17">
        <v>0</v>
      </c>
      <c r="H83" s="17">
        <v>900</v>
      </c>
      <c r="I83" s="19">
        <v>0</v>
      </c>
      <c r="J83" s="17">
        <v>0</v>
      </c>
      <c r="K83" s="17">
        <v>0</v>
      </c>
      <c r="L83" s="17">
        <v>0</v>
      </c>
      <c r="M83" s="19">
        <v>0</v>
      </c>
      <c r="N83" s="20">
        <v>0</v>
      </c>
      <c r="O83" s="20">
        <v>0</v>
      </c>
      <c r="P83" s="20">
        <v>0</v>
      </c>
    </row>
    <row r="84" spans="1:16" ht="54.75" customHeight="1" x14ac:dyDescent="0.25">
      <c r="A84" s="28">
        <v>2</v>
      </c>
      <c r="B84" s="29" t="s">
        <v>92</v>
      </c>
      <c r="C84" s="19">
        <v>7763</v>
      </c>
      <c r="D84" s="19">
        <v>7763</v>
      </c>
      <c r="E84" s="17">
        <v>2829.2</v>
      </c>
      <c r="F84" s="17">
        <v>3500</v>
      </c>
      <c r="G84" s="17">
        <v>1313.8</v>
      </c>
      <c r="H84" s="17">
        <v>120</v>
      </c>
      <c r="I84" s="19">
        <v>0</v>
      </c>
      <c r="J84" s="17">
        <v>0</v>
      </c>
      <c r="K84" s="17">
        <v>0</v>
      </c>
      <c r="L84" s="17">
        <v>0</v>
      </c>
      <c r="M84" s="19">
        <v>0</v>
      </c>
      <c r="N84" s="20">
        <v>0</v>
      </c>
      <c r="O84" s="20">
        <v>0</v>
      </c>
      <c r="P84" s="20">
        <v>0</v>
      </c>
    </row>
    <row r="85" spans="1:16" ht="39" customHeight="1" x14ac:dyDescent="0.25">
      <c r="A85" s="28">
        <v>3</v>
      </c>
      <c r="B85" s="29" t="s">
        <v>109</v>
      </c>
      <c r="C85" s="19">
        <v>8225.5999999999985</v>
      </c>
      <c r="D85" s="19">
        <v>5828.7</v>
      </c>
      <c r="E85" s="17">
        <v>3409.9</v>
      </c>
      <c r="F85" s="17">
        <v>1000</v>
      </c>
      <c r="G85" s="17">
        <v>1358.8</v>
      </c>
      <c r="H85" s="17">
        <v>60</v>
      </c>
      <c r="I85" s="19">
        <v>2396.8999999999996</v>
      </c>
      <c r="J85" s="17">
        <v>1590.1</v>
      </c>
      <c r="K85" s="17">
        <v>806.8</v>
      </c>
      <c r="L85" s="17">
        <v>0</v>
      </c>
      <c r="M85" s="19">
        <v>0</v>
      </c>
      <c r="N85" s="20">
        <v>0</v>
      </c>
      <c r="O85" s="20">
        <v>0</v>
      </c>
      <c r="P85" s="20">
        <v>0</v>
      </c>
    </row>
    <row r="86" spans="1:16" ht="110.25" customHeight="1" x14ac:dyDescent="0.25">
      <c r="A86" s="28">
        <v>4</v>
      </c>
      <c r="B86" s="33" t="s">
        <v>28</v>
      </c>
      <c r="C86" s="19">
        <v>18229</v>
      </c>
      <c r="D86" s="19">
        <v>18229</v>
      </c>
      <c r="E86" s="17">
        <v>11618.6</v>
      </c>
      <c r="F86" s="17">
        <v>6200</v>
      </c>
      <c r="G86" s="17">
        <v>410.4</v>
      </c>
      <c r="H86" s="17">
        <v>0</v>
      </c>
      <c r="I86" s="19">
        <v>0</v>
      </c>
      <c r="J86" s="17">
        <v>0</v>
      </c>
      <c r="K86" s="17">
        <v>0</v>
      </c>
      <c r="L86" s="17">
        <v>0</v>
      </c>
      <c r="M86" s="19">
        <v>0</v>
      </c>
      <c r="N86" s="20">
        <v>0</v>
      </c>
      <c r="O86" s="20">
        <v>0</v>
      </c>
      <c r="P86" s="20">
        <v>0</v>
      </c>
    </row>
    <row r="87" spans="1:16" ht="36.75" customHeight="1" x14ac:dyDescent="0.25">
      <c r="A87" s="28">
        <v>5</v>
      </c>
      <c r="B87" s="27" t="s">
        <v>93</v>
      </c>
      <c r="C87" s="19">
        <v>7866.7</v>
      </c>
      <c r="D87" s="19">
        <v>7866.7</v>
      </c>
      <c r="E87" s="17">
        <v>5000</v>
      </c>
      <c r="F87" s="17">
        <v>2030</v>
      </c>
      <c r="G87" s="17">
        <v>486.7</v>
      </c>
      <c r="H87" s="17">
        <v>350</v>
      </c>
      <c r="I87" s="19">
        <v>0</v>
      </c>
      <c r="J87" s="17">
        <v>0</v>
      </c>
      <c r="K87" s="17">
        <v>0</v>
      </c>
      <c r="L87" s="17">
        <v>0</v>
      </c>
      <c r="M87" s="19">
        <v>0</v>
      </c>
      <c r="N87" s="20">
        <v>0</v>
      </c>
      <c r="O87" s="20">
        <v>0</v>
      </c>
      <c r="P87" s="20">
        <v>0</v>
      </c>
    </row>
    <row r="88" spans="1:16" ht="72.75" customHeight="1" x14ac:dyDescent="0.25">
      <c r="A88" s="28">
        <v>6</v>
      </c>
      <c r="B88" s="29" t="s">
        <v>94</v>
      </c>
      <c r="C88" s="19">
        <v>21484.799999999999</v>
      </c>
      <c r="D88" s="19">
        <v>21484.799999999999</v>
      </c>
      <c r="E88" s="17">
        <v>17043.8</v>
      </c>
      <c r="F88" s="17">
        <v>4441</v>
      </c>
      <c r="G88" s="17">
        <v>0</v>
      </c>
      <c r="H88" s="17">
        <v>0</v>
      </c>
      <c r="I88" s="19">
        <v>0</v>
      </c>
      <c r="J88" s="17">
        <v>0</v>
      </c>
      <c r="K88" s="17">
        <v>0</v>
      </c>
      <c r="L88" s="17">
        <v>0</v>
      </c>
      <c r="M88" s="19">
        <v>0</v>
      </c>
      <c r="N88" s="20">
        <v>0</v>
      </c>
      <c r="O88" s="20">
        <v>0</v>
      </c>
      <c r="P88" s="20">
        <v>0</v>
      </c>
    </row>
    <row r="89" spans="1:16" ht="31" x14ac:dyDescent="0.25">
      <c r="A89" s="28">
        <v>7</v>
      </c>
      <c r="B89" s="27" t="s">
        <v>42</v>
      </c>
      <c r="C89" s="19">
        <v>100</v>
      </c>
      <c r="D89" s="19">
        <v>100</v>
      </c>
      <c r="E89" s="17">
        <v>100</v>
      </c>
      <c r="F89" s="17">
        <v>0</v>
      </c>
      <c r="G89" s="17">
        <v>0</v>
      </c>
      <c r="H89" s="17">
        <v>0</v>
      </c>
      <c r="I89" s="19">
        <v>0</v>
      </c>
      <c r="J89" s="17">
        <v>0</v>
      </c>
      <c r="K89" s="17">
        <v>0</v>
      </c>
      <c r="L89" s="17">
        <v>0</v>
      </c>
      <c r="M89" s="19">
        <v>0</v>
      </c>
      <c r="N89" s="20">
        <v>0</v>
      </c>
      <c r="O89" s="20">
        <v>0</v>
      </c>
      <c r="P89" s="20">
        <v>0</v>
      </c>
    </row>
    <row r="90" spans="1:16" ht="31" x14ac:dyDescent="0.25">
      <c r="A90" s="28">
        <v>8</v>
      </c>
      <c r="B90" s="27" t="s">
        <v>43</v>
      </c>
      <c r="C90" s="19">
        <v>5478.7999999999993</v>
      </c>
      <c r="D90" s="19">
        <v>5478.7999999999993</v>
      </c>
      <c r="E90" s="17">
        <v>4244.3999999999996</v>
      </c>
      <c r="F90" s="17">
        <v>500</v>
      </c>
      <c r="G90" s="17">
        <v>498.7</v>
      </c>
      <c r="H90" s="17">
        <v>235.7</v>
      </c>
      <c r="I90" s="19">
        <v>0</v>
      </c>
      <c r="J90" s="17">
        <v>0</v>
      </c>
      <c r="K90" s="17">
        <v>0</v>
      </c>
      <c r="L90" s="17">
        <v>0</v>
      </c>
      <c r="M90" s="19">
        <v>0</v>
      </c>
      <c r="N90" s="20">
        <v>0</v>
      </c>
      <c r="O90" s="20">
        <v>0</v>
      </c>
      <c r="P90" s="20">
        <v>0</v>
      </c>
    </row>
    <row r="91" spans="1:16" ht="25.5" customHeight="1" x14ac:dyDescent="0.25">
      <c r="A91" s="28">
        <v>9</v>
      </c>
      <c r="B91" s="27" t="s">
        <v>50</v>
      </c>
      <c r="C91" s="19">
        <v>8448.7999999999993</v>
      </c>
      <c r="D91" s="19">
        <v>8448.7999999999993</v>
      </c>
      <c r="E91" s="17">
        <v>6000</v>
      </c>
      <c r="F91" s="17">
        <v>448.8</v>
      </c>
      <c r="G91" s="17">
        <v>2000</v>
      </c>
      <c r="H91" s="17">
        <v>0</v>
      </c>
      <c r="I91" s="19">
        <v>0</v>
      </c>
      <c r="J91" s="17">
        <v>0</v>
      </c>
      <c r="K91" s="17">
        <v>0</v>
      </c>
      <c r="L91" s="17">
        <v>0</v>
      </c>
      <c r="M91" s="19">
        <v>0</v>
      </c>
      <c r="N91" s="20">
        <v>0</v>
      </c>
      <c r="O91" s="20">
        <v>0</v>
      </c>
      <c r="P91" s="20">
        <v>0</v>
      </c>
    </row>
    <row r="92" spans="1:16" ht="25.5" customHeight="1" x14ac:dyDescent="0.25">
      <c r="A92" s="28">
        <v>10</v>
      </c>
      <c r="B92" s="27" t="s">
        <v>58</v>
      </c>
      <c r="C92" s="19">
        <v>16118</v>
      </c>
      <c r="D92" s="19">
        <v>16118</v>
      </c>
      <c r="E92" s="17">
        <v>0</v>
      </c>
      <c r="F92" s="17">
        <v>0</v>
      </c>
      <c r="G92" s="17">
        <v>0</v>
      </c>
      <c r="H92" s="17">
        <v>16118</v>
      </c>
      <c r="I92" s="19">
        <v>0</v>
      </c>
      <c r="J92" s="17">
        <v>0</v>
      </c>
      <c r="K92" s="17">
        <v>0</v>
      </c>
      <c r="L92" s="17">
        <v>0</v>
      </c>
      <c r="M92" s="19">
        <v>0</v>
      </c>
      <c r="N92" s="20">
        <v>0</v>
      </c>
      <c r="O92" s="20">
        <v>0</v>
      </c>
      <c r="P92" s="20">
        <v>0</v>
      </c>
    </row>
    <row r="93" spans="1:16" ht="41.25" customHeight="1" x14ac:dyDescent="0.25">
      <c r="A93" s="28">
        <v>11</v>
      </c>
      <c r="B93" s="27" t="s">
        <v>59</v>
      </c>
      <c r="C93" s="19">
        <v>20000</v>
      </c>
      <c r="D93" s="19">
        <v>20000</v>
      </c>
      <c r="E93" s="17">
        <v>20000</v>
      </c>
      <c r="F93" s="17">
        <v>0</v>
      </c>
      <c r="G93" s="17">
        <v>0</v>
      </c>
      <c r="H93" s="17">
        <v>0</v>
      </c>
      <c r="I93" s="19">
        <v>0</v>
      </c>
      <c r="J93" s="17">
        <v>0</v>
      </c>
      <c r="K93" s="17">
        <v>0</v>
      </c>
      <c r="L93" s="17">
        <v>0</v>
      </c>
      <c r="M93" s="19">
        <v>0</v>
      </c>
      <c r="N93" s="20">
        <v>0</v>
      </c>
      <c r="O93" s="20">
        <v>0</v>
      </c>
      <c r="P93" s="20">
        <v>0</v>
      </c>
    </row>
    <row r="94" spans="1:16" ht="24" customHeight="1" x14ac:dyDescent="0.25">
      <c r="A94" s="28">
        <v>12</v>
      </c>
      <c r="B94" s="27" t="s">
        <v>95</v>
      </c>
      <c r="C94" s="19">
        <v>500</v>
      </c>
      <c r="D94" s="19">
        <v>500</v>
      </c>
      <c r="E94" s="17">
        <v>0</v>
      </c>
      <c r="F94" s="17">
        <v>500</v>
      </c>
      <c r="G94" s="17">
        <v>0</v>
      </c>
      <c r="H94" s="17">
        <v>0</v>
      </c>
      <c r="I94" s="19">
        <v>0</v>
      </c>
      <c r="J94" s="17">
        <v>0</v>
      </c>
      <c r="K94" s="17">
        <v>0</v>
      </c>
      <c r="L94" s="17">
        <v>0</v>
      </c>
      <c r="M94" s="19">
        <v>0</v>
      </c>
      <c r="N94" s="20">
        <v>0</v>
      </c>
      <c r="O94" s="20">
        <v>0</v>
      </c>
      <c r="P94" s="20">
        <v>0</v>
      </c>
    </row>
    <row r="95" spans="1:16" ht="36" customHeight="1" x14ac:dyDescent="0.25">
      <c r="A95" s="28">
        <v>13</v>
      </c>
      <c r="B95" s="27" t="s">
        <v>110</v>
      </c>
      <c r="C95" s="19">
        <v>3948.2</v>
      </c>
      <c r="D95" s="19">
        <v>3948.2</v>
      </c>
      <c r="E95" s="17">
        <v>3948.2</v>
      </c>
      <c r="F95" s="17">
        <v>0</v>
      </c>
      <c r="G95" s="17">
        <v>0</v>
      </c>
      <c r="H95" s="17">
        <v>0</v>
      </c>
      <c r="I95" s="19">
        <v>0</v>
      </c>
      <c r="J95" s="17">
        <v>0</v>
      </c>
      <c r="K95" s="17">
        <v>0</v>
      </c>
      <c r="L95" s="17">
        <v>0</v>
      </c>
      <c r="M95" s="19">
        <v>0</v>
      </c>
      <c r="N95" s="20">
        <v>0</v>
      </c>
      <c r="O95" s="20">
        <v>0</v>
      </c>
      <c r="P95" s="20">
        <v>0</v>
      </c>
    </row>
    <row r="96" spans="1:16" ht="31" x14ac:dyDescent="0.25">
      <c r="A96" s="28">
        <v>14</v>
      </c>
      <c r="B96" s="27" t="s">
        <v>62</v>
      </c>
      <c r="C96" s="19">
        <v>713.3</v>
      </c>
      <c r="D96" s="19">
        <v>713.3</v>
      </c>
      <c r="E96" s="17">
        <v>0</v>
      </c>
      <c r="F96" s="17">
        <v>0</v>
      </c>
      <c r="G96" s="17">
        <v>713.3</v>
      </c>
      <c r="H96" s="17">
        <v>0</v>
      </c>
      <c r="I96" s="19">
        <v>0</v>
      </c>
      <c r="J96" s="17">
        <v>0</v>
      </c>
      <c r="K96" s="17">
        <v>0</v>
      </c>
      <c r="L96" s="17">
        <v>0</v>
      </c>
      <c r="M96" s="19">
        <v>0</v>
      </c>
      <c r="N96" s="20">
        <v>0</v>
      </c>
      <c r="O96" s="20">
        <v>0</v>
      </c>
      <c r="P96" s="20">
        <v>0</v>
      </c>
    </row>
    <row r="97" spans="1:16" ht="39" customHeight="1" x14ac:dyDescent="0.25">
      <c r="A97" s="28">
        <v>15</v>
      </c>
      <c r="B97" s="27" t="s">
        <v>96</v>
      </c>
      <c r="C97" s="19">
        <v>1742</v>
      </c>
      <c r="D97" s="19">
        <v>1742</v>
      </c>
      <c r="E97" s="17">
        <v>0</v>
      </c>
      <c r="F97" s="17">
        <v>0</v>
      </c>
      <c r="G97" s="17">
        <v>1742</v>
      </c>
      <c r="H97" s="17">
        <v>0</v>
      </c>
      <c r="I97" s="19">
        <v>0</v>
      </c>
      <c r="J97" s="17">
        <v>0</v>
      </c>
      <c r="K97" s="17">
        <v>0</v>
      </c>
      <c r="L97" s="17">
        <v>0</v>
      </c>
      <c r="M97" s="19">
        <v>0</v>
      </c>
      <c r="N97" s="20">
        <v>0</v>
      </c>
      <c r="O97" s="20">
        <v>0</v>
      </c>
      <c r="P97" s="20">
        <v>0</v>
      </c>
    </row>
    <row r="98" spans="1:16" ht="27" customHeight="1" x14ac:dyDescent="0.25">
      <c r="A98" s="28">
        <v>16</v>
      </c>
      <c r="B98" s="27" t="s">
        <v>105</v>
      </c>
      <c r="C98" s="19">
        <v>1250</v>
      </c>
      <c r="D98" s="19">
        <v>1250</v>
      </c>
      <c r="E98" s="17">
        <v>450</v>
      </c>
      <c r="F98" s="17">
        <v>800</v>
      </c>
      <c r="G98" s="17">
        <v>0</v>
      </c>
      <c r="H98" s="17">
        <v>0</v>
      </c>
      <c r="I98" s="19">
        <v>0</v>
      </c>
      <c r="J98" s="17">
        <v>0</v>
      </c>
      <c r="K98" s="17">
        <v>0</v>
      </c>
      <c r="L98" s="17">
        <v>0</v>
      </c>
      <c r="M98" s="19">
        <v>0</v>
      </c>
      <c r="N98" s="20">
        <v>0</v>
      </c>
      <c r="O98" s="20">
        <v>0</v>
      </c>
      <c r="P98" s="20">
        <v>0</v>
      </c>
    </row>
    <row r="99" spans="1:16" s="12" customFormat="1" ht="26.25" customHeight="1" x14ac:dyDescent="0.25">
      <c r="A99" s="28">
        <v>17</v>
      </c>
      <c r="B99" s="27" t="s">
        <v>106</v>
      </c>
      <c r="C99" s="19">
        <v>10000</v>
      </c>
      <c r="D99" s="19">
        <v>10000</v>
      </c>
      <c r="E99" s="17">
        <v>10000</v>
      </c>
      <c r="F99" s="17"/>
      <c r="G99" s="17"/>
      <c r="H99" s="17"/>
      <c r="I99" s="19"/>
      <c r="J99" s="17"/>
      <c r="K99" s="17"/>
      <c r="L99" s="17"/>
      <c r="M99" s="19"/>
      <c r="N99" s="20"/>
      <c r="O99" s="20"/>
      <c r="P99" s="20"/>
    </row>
    <row r="100" spans="1:16" s="13" customFormat="1" ht="29.25" customHeight="1" x14ac:dyDescent="0.25">
      <c r="A100" s="37"/>
      <c r="B100" s="34" t="s">
        <v>83</v>
      </c>
      <c r="C100" s="36">
        <v>1000</v>
      </c>
      <c r="D100" s="36">
        <v>1000</v>
      </c>
      <c r="E100" s="30">
        <v>0</v>
      </c>
      <c r="F100" s="30">
        <v>1000</v>
      </c>
      <c r="G100" s="30">
        <v>0</v>
      </c>
      <c r="H100" s="30">
        <v>0</v>
      </c>
      <c r="I100" s="36">
        <v>0</v>
      </c>
      <c r="J100" s="30">
        <v>0</v>
      </c>
      <c r="K100" s="30">
        <v>0</v>
      </c>
      <c r="L100" s="30">
        <v>0</v>
      </c>
      <c r="M100" s="36">
        <v>0</v>
      </c>
      <c r="N100" s="30">
        <v>0</v>
      </c>
      <c r="O100" s="30">
        <v>0</v>
      </c>
      <c r="P100" s="30">
        <v>0</v>
      </c>
    </row>
    <row r="101" spans="1:16" s="13" customFormat="1" ht="30.75" customHeight="1" x14ac:dyDescent="0.25">
      <c r="A101" s="28" t="s">
        <v>86</v>
      </c>
      <c r="B101" s="27" t="s">
        <v>98</v>
      </c>
      <c r="C101" s="19">
        <v>1000</v>
      </c>
      <c r="D101" s="19">
        <v>1000</v>
      </c>
      <c r="E101" s="17">
        <v>0</v>
      </c>
      <c r="F101" s="17">
        <v>1000</v>
      </c>
      <c r="G101" s="17">
        <v>0</v>
      </c>
      <c r="H101" s="17">
        <v>0</v>
      </c>
      <c r="I101" s="19">
        <v>0</v>
      </c>
      <c r="J101" s="17">
        <v>0</v>
      </c>
      <c r="K101" s="17">
        <v>0</v>
      </c>
      <c r="L101" s="17">
        <v>0</v>
      </c>
      <c r="M101" s="19">
        <v>0</v>
      </c>
      <c r="N101" s="20">
        <v>0</v>
      </c>
      <c r="O101" s="20">
        <v>0</v>
      </c>
      <c r="P101" s="20">
        <v>0</v>
      </c>
    </row>
    <row r="102" spans="1:16" s="13" customFormat="1" x14ac:dyDescent="0.25">
      <c r="A102" s="37"/>
      <c r="B102" s="34" t="s">
        <v>82</v>
      </c>
      <c r="C102" s="36">
        <v>53530.7</v>
      </c>
      <c r="D102" s="36">
        <v>2408.8999999999996</v>
      </c>
      <c r="E102" s="30">
        <v>1097.3</v>
      </c>
      <c r="F102" s="30">
        <v>478.4</v>
      </c>
      <c r="G102" s="30">
        <v>833.2</v>
      </c>
      <c r="H102" s="30">
        <v>0</v>
      </c>
      <c r="I102" s="36">
        <v>2556.1</v>
      </c>
      <c r="J102" s="30">
        <v>1164.4000000000001</v>
      </c>
      <c r="K102" s="30">
        <v>507.6</v>
      </c>
      <c r="L102" s="30">
        <v>884.1</v>
      </c>
      <c r="M102" s="36">
        <v>48565.7</v>
      </c>
      <c r="N102" s="30">
        <v>22123.7</v>
      </c>
      <c r="O102" s="30">
        <v>9644.7000000000007</v>
      </c>
      <c r="P102" s="30">
        <v>16797.3</v>
      </c>
    </row>
    <row r="103" spans="1:16" ht="31" x14ac:dyDescent="0.25">
      <c r="A103" s="28" t="s">
        <v>87</v>
      </c>
      <c r="B103" s="27" t="s">
        <v>60</v>
      </c>
      <c r="C103" s="19">
        <v>53530.7</v>
      </c>
      <c r="D103" s="19">
        <v>2408.8999999999996</v>
      </c>
      <c r="E103" s="17">
        <v>1097.3</v>
      </c>
      <c r="F103" s="17">
        <v>478.4</v>
      </c>
      <c r="G103" s="17">
        <v>833.2</v>
      </c>
      <c r="H103" s="17">
        <v>0</v>
      </c>
      <c r="I103" s="19">
        <v>2556.1</v>
      </c>
      <c r="J103" s="17">
        <v>1164.4000000000001</v>
      </c>
      <c r="K103" s="17">
        <v>507.6</v>
      </c>
      <c r="L103" s="17">
        <v>884.1</v>
      </c>
      <c r="M103" s="19">
        <v>48565.7</v>
      </c>
      <c r="N103" s="20">
        <v>22123.7</v>
      </c>
      <c r="O103" s="20">
        <v>9644.7000000000007</v>
      </c>
      <c r="P103" s="20">
        <v>16797.3</v>
      </c>
    </row>
    <row r="104" spans="1:16" s="11" customFormat="1" ht="71.25" customHeight="1" x14ac:dyDescent="0.25">
      <c r="A104" s="21" t="s">
        <v>51</v>
      </c>
      <c r="B104" s="22" t="s">
        <v>85</v>
      </c>
      <c r="C104" s="19">
        <v>250</v>
      </c>
      <c r="D104" s="19">
        <v>250</v>
      </c>
      <c r="E104" s="19">
        <v>250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</row>
    <row r="105" spans="1:16" ht="42.75" customHeight="1" x14ac:dyDescent="0.25">
      <c r="A105" s="38"/>
      <c r="B105" s="34" t="s">
        <v>74</v>
      </c>
      <c r="C105" s="36">
        <v>250</v>
      </c>
      <c r="D105" s="36">
        <v>250</v>
      </c>
      <c r="E105" s="30">
        <v>250</v>
      </c>
      <c r="F105" s="30">
        <v>0</v>
      </c>
      <c r="G105" s="30">
        <v>0</v>
      </c>
      <c r="H105" s="30">
        <v>0</v>
      </c>
      <c r="I105" s="36">
        <v>0</v>
      </c>
      <c r="J105" s="30">
        <v>0</v>
      </c>
      <c r="K105" s="30">
        <v>0</v>
      </c>
      <c r="L105" s="30">
        <v>0</v>
      </c>
      <c r="M105" s="36">
        <v>0</v>
      </c>
      <c r="N105" s="30">
        <v>0</v>
      </c>
      <c r="O105" s="30">
        <v>0</v>
      </c>
      <c r="P105" s="30">
        <v>0</v>
      </c>
    </row>
    <row r="106" spans="1:16" ht="49.5" customHeight="1" x14ac:dyDescent="0.25">
      <c r="A106" s="28">
        <v>1</v>
      </c>
      <c r="B106" s="27" t="s">
        <v>52</v>
      </c>
      <c r="C106" s="19">
        <v>250</v>
      </c>
      <c r="D106" s="19">
        <v>250</v>
      </c>
      <c r="E106" s="17">
        <v>250</v>
      </c>
      <c r="F106" s="17">
        <v>0</v>
      </c>
      <c r="G106" s="17">
        <v>0</v>
      </c>
      <c r="H106" s="17">
        <v>0</v>
      </c>
      <c r="I106" s="19">
        <v>0</v>
      </c>
      <c r="J106" s="17">
        <v>0</v>
      </c>
      <c r="K106" s="17">
        <v>0</v>
      </c>
      <c r="L106" s="17">
        <v>0</v>
      </c>
      <c r="M106" s="19">
        <v>0</v>
      </c>
      <c r="N106" s="20">
        <v>0</v>
      </c>
      <c r="O106" s="20">
        <v>0</v>
      </c>
      <c r="P106" s="20">
        <v>0</v>
      </c>
    </row>
    <row r="108" spans="1:16" x14ac:dyDescent="0.25">
      <c r="C108" s="14"/>
    </row>
  </sheetData>
  <mergeCells count="13">
    <mergeCell ref="M14:M15"/>
    <mergeCell ref="N14:P14"/>
    <mergeCell ref="A17:B17"/>
    <mergeCell ref="A10:P10"/>
    <mergeCell ref="A11:P11"/>
    <mergeCell ref="A13:A15"/>
    <mergeCell ref="B13:B15"/>
    <mergeCell ref="C13:C15"/>
    <mergeCell ref="D13:P13"/>
    <mergeCell ref="D14:D15"/>
    <mergeCell ref="E14:H14"/>
    <mergeCell ref="I14:I15"/>
    <mergeCell ref="J14:L14"/>
  </mergeCells>
  <phoneticPr fontId="2" type="noConversion"/>
  <pageMargins left="0.39370078740157483" right="0.39370078740157483" top="0.39370078740157483" bottom="0.59055118110236227" header="0" footer="0"/>
  <pageSetup paperSize="9" scale="42" fitToHeight="3" orientation="landscape" r:id="rId1"/>
  <headerFooter alignWithMargins="0">
    <oddHeader>&amp;C&amp;8Страница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плановый период 2021 и 2022 годов"</oddFooter>
  </headerFooter>
  <rowBreaks count="2" manualBreakCount="2">
    <brk id="69" max="15" man="1"/>
    <brk id="10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21</vt:lpstr>
      <vt:lpstr>'Приложение 21'!Заголовки_для_печати</vt:lpstr>
      <vt:lpstr>'Приложение 21'!Область_печати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2020-11-05T09:01:55Z</cp:lastPrinted>
  <dcterms:created xsi:type="dcterms:W3CDTF">2010-10-19T02:30:30Z</dcterms:created>
  <dcterms:modified xsi:type="dcterms:W3CDTF">2020-11-05T09:01:58Z</dcterms:modified>
</cp:coreProperties>
</file>